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E563DC21-85C3-4A93-9B23-32E137BCB02F}"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1" i="1" l="1"/>
  <c r="G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<sst xmlns="http://schemas.openxmlformats.org/spreadsheetml/2006/main" count="1019" uniqueCount="524">
  <si>
    <t>Prefeitura Municipal de Barueri</t>
  </si>
  <si>
    <t>Secretaria de Obras</t>
  </si>
  <si>
    <t>CONCORRÊNCIA ELETRÔNICA Nº 00009/2026</t>
  </si>
  <si>
    <t>CONCORRENCIA_ELETRONICA_00009/2026</t>
  </si>
  <si>
    <t>Objeto: CONTRATAÇÃO DE EMPRESA PARA CONSTRUÇÃO DE CENTRO DE REFERÊNCIA DE ASSISTÊNCIA SOCIAL (CRAS) NA RUA POTIRENDABA – JARDIM GABRIELA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</si>
  <si>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</si>
  <si>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</si>
  <si>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</si>
  <si>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</si>
  <si>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</si>
  <si>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</si>
  <si>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</si>
  <si>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</si>
  <si>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</si>
  <si>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</si>
  <si>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</si>
  <si>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</si>
  <si>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</si>
  <si>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</si>
  <si>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</si>
  <si>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</si>
  <si>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</si>
  <si>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</si>
  <si>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</si>
  <si>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</si>
  <si>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</si>
  <si>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</si>
  <si>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</si>
  <si>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</si>
  <si>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001.001.0011</t>
  </si>
  <si>
    <t>OBRA 1- CORTE, RECORTE E REMOÇÃO DE ÁRVORES INCLUSIVE RAIZES DIÂM. &gt; 5 E &lt; 15CM</t>
  </si>
  <si>
    <t>UN</t>
  </si>
  <si>
    <t>001.002.0002</t>
  </si>
  <si>
    <t>OBRA 1- CORTE E ESPALHAMENTO DENTRO DA OBRA</t>
  </si>
  <si>
    <t>001.005.0003</t>
  </si>
  <si>
    <t>OBRA 1- TAPUME METÁLICO COM TELHA METÁLICA, SEM PINTURA, TRAPEZOIDAL 40 ESP=0,43MM, COLUNAS, BASES E PARAFUSOS</t>
  </si>
  <si>
    <t>M2</t>
  </si>
  <si>
    <t>001.005.0006</t>
  </si>
  <si>
    <t>OBRA 1- TELA PARA PROTEÇÃO DE OBRAS, MALHA 2 MM</t>
  </si>
  <si>
    <t>002.001.0015</t>
  </si>
  <si>
    <t>OBRA 1- ARRASAMENTO DE ESTACA</t>
  </si>
  <si>
    <t>002.001.0035</t>
  </si>
  <si>
    <t>OBRA 1- ESTACA ESCAVADA HÉLICE CONTÍNUA - DIÂMETRO 30CM</t>
  </si>
  <si>
    <t>M</t>
  </si>
  <si>
    <t>002.001.0046</t>
  </si>
  <si>
    <t>OBRA 1- ESCAVAÇÃO MANUAL COM PROFUNDIDADE IGUAL OU INFERIOR A 1,50M</t>
  </si>
  <si>
    <t>002.002.0003</t>
  </si>
  <si>
    <t>OBRA 1- APILOAMENTO DO FUNDO DE VALAS, PARA SIMPLES REGULARIZAÇÃO</t>
  </si>
  <si>
    <t>002.003.0002</t>
  </si>
  <si>
    <t>OBRA 1- LASTRO DE CONCRETO - 150KG CIM/M3</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</si>
  <si>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</si>
  <si>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</si>
  <si>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</si>
  <si>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</si>
  <si>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</si>
  <si>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</si>
  <si>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002.004.0004</t>
  </si>
  <si>
    <t>OBRA 1- FORMA COMUM DE TÁBUAS DE PINUS - NÃO RECUPERÁVEL</t>
  </si>
  <si>
    <t>002.004.0005</t>
  </si>
  <si>
    <t>OBRA 1- ARMADURA EM AÇO CA-50</t>
  </si>
  <si>
    <t>KG</t>
  </si>
  <si>
    <t>002.004.0007</t>
  </si>
  <si>
    <t>OBRA 1- ARMADURA EM AÇO CA-60 - TELA</t>
  </si>
  <si>
    <t>002.004.0013</t>
  </si>
  <si>
    <t>OBRA 1- CONCRETO FCK=30MPA - USINADO</t>
  </si>
  <si>
    <t>003.001.0001</t>
  </si>
  <si>
    <t>003.001.0009</t>
  </si>
  <si>
    <t>OBRA 1- CIMBRAMENTO PARA ALTURAS ENTRE 3,01M E 7,00M</t>
  </si>
  <si>
    <t>003.002.0001</t>
  </si>
  <si>
    <t>003.002.0003</t>
  </si>
  <si>
    <t>003.003.0011</t>
  </si>
  <si>
    <t>OBRA 1- CONCRETO FCK = 30,0MPA - USINADO E BOMBEÁVEL</t>
  </si>
  <si>
    <t>003.003.0016</t>
  </si>
  <si>
    <t>OBRA 1- BOMBEAMENTO DE CONCRETO</t>
  </si>
  <si>
    <t>003.004.0001</t>
  </si>
  <si>
    <t>OBRA 1- LAJE MISTA TRELIÇADA H-8CM COM CAPEAMENTO 4CM (12CM)</t>
  </si>
  <si>
    <t>003.004.0002</t>
  </si>
  <si>
    <t>OBRA 1- LAJE MISTA TRELIÇADA H-10CM COM CAPEAMENTO 4CM (14CM)</t>
  </si>
  <si>
    <t>004.001.0022</t>
  </si>
  <si>
    <t>OBRA 1- VB.01 - ALVENARIA EM BLOCOS DE CONCRETO 09 X 19 X 39CM</t>
  </si>
  <si>
    <t>004.001.0029</t>
  </si>
  <si>
    <t>OBRA 1- VB.01 - ALVENARIA APARENTE EM BLOCOS DE CONCRETO 19 X 19 X 39CM</t>
  </si>
  <si>
    <t>004.001.0036</t>
  </si>
  <si>
    <t>OBRA 1- TELA TIPO DEPLOYEE PARA REFORÇO DE ALVENARIA</t>
  </si>
  <si>
    <t>004.001.0040</t>
  </si>
  <si>
    <t>OBRA 1- VERGAS, CINTAS E PILARETES DE CONCRETO</t>
  </si>
  <si>
    <t>004.003.0020</t>
  </si>
  <si>
    <t>OBRA 1- DIVISÓRIA SANITÁRIA PADRÃO NEOCON OU SIMILAR</t>
  </si>
  <si>
    <t>004.004.0002</t>
  </si>
  <si>
    <t>OBRA 1- DEMOLIÇÃO DE ALVENARIA EM GERAL (TIJOLOS OU BLOCOS)</t>
  </si>
  <si>
    <t>005.001.0001</t>
  </si>
  <si>
    <t>OBRA 1- BD.01 - ARGAMASSA IMPERMEABILIZANTE DE CIMENTO E AREIA (REBOCO IMPERMEÁVEL) - TRAÇO 1:3, ESPESSURA DE 20MM</t>
  </si>
  <si>
    <t>006.001.0007</t>
  </si>
  <si>
    <t>OBRA 1- FORNECIMENTO DE ESTRUTURA METÁLICA PARA COBERTURA</t>
  </si>
  <si>
    <t>006.001.0008</t>
  </si>
  <si>
    <t>OBRA 1- MONTAGEM DE ESTRUTURA METÁLICA PARA COBERTURA</t>
  </si>
  <si>
    <t>006.002.0012</t>
  </si>
  <si>
    <t>OBRA 1- TELHA TRAPEZOIDAL EM AÇO GALVANIZADO ESP=0,5MM, H=40MM, COM PINTURA ELETROLÍTICA COR BRANCA 2 FACES</t>
  </si>
  <si>
    <t>006.002.0024</t>
  </si>
  <si>
    <t>OBRA 1- CUMEEIRA TRAPEZOIDAL EM AÇO GALVANIZADO ESP=0,5MM, REVESTIMENTO B, H=40MM, L=0,60 M</t>
  </si>
  <si>
    <t>006.005.0005</t>
  </si>
  <si>
    <t>OBRA 1- RETIRADA DE ESTRUTURA METÁLICA INCLUSIVE PERFIS DE FIXAÇÃO</t>
  </si>
  <si>
    <t>007.001.0023</t>
  </si>
  <si>
    <t>OBRA 1- EM.02 - BATENTE DE MADEIRA (25CM) - PARA PORTA DE 1 FOLHA, SEM BANDEIRA</t>
  </si>
  <si>
    <t>JG</t>
  </si>
  <si>
    <t>007.001.0030</t>
  </si>
  <si>
    <t>OBRA 1- PORTA LISA ESPECIAL/SÓLIDA - 62X165 - PARA INSTALAÇÕES SANITARIAS</t>
  </si>
  <si>
    <t>007.002.0004</t>
  </si>
  <si>
    <t>OBRA 1- CONJUNTO DE FECHADURA DE CILINDRO, BICO DE PAPAGAIO (22MM) - PORTA DE CORRER</t>
  </si>
  <si>
    <t>007.002.0008</t>
  </si>
  <si>
    <t>OBRA 1- TARGETA DE SOBREPOR,TIPO "LIVRE-OCUPADO"- 60X65MM</t>
  </si>
  <si>
    <t>007.003.0007</t>
  </si>
  <si>
    <t>OBRA 1- PM.18 - PORTA LISA COMUM/ ENCABEÇADA REVESTIDA COM LAMINADO MELAMÍNICO - 92X210CM</t>
  </si>
  <si>
    <t>007.007.0002</t>
  </si>
  <si>
    <t>OBRA 1- GUARNIÇÃO OU MOLDURA DE MADEIRA - 7,5CM</t>
  </si>
  <si>
    <t>007.007.0009</t>
  </si>
  <si>
    <t>OBRA 1- FECHADURA TIPO GORGE, 55MM, TRÁFEGO INTENSO, MAÇANETA EM ZAMAC, GUARNIÇÕES EM AÇO, ACABAMENTO CROMADO BRILHANTE - INCLUSIVE ADAPTAÇÃO DA FURAÇÃO</t>
  </si>
  <si>
    <t>008.001.0013</t>
  </si>
  <si>
    <t>OBRA 1- PA.12 - PORTA EM ALUMÍNIO ANODIZADO, MEIO VIDRO - CORRER</t>
  </si>
  <si>
    <t>008.001.0021</t>
  </si>
  <si>
    <t>OBRA 1- EF.04 - BATENTE EM PERFIL DE CHAPA DOBRADA NÚMERO 20, 2 FOLHAS, SEM BANDEIRA</t>
  </si>
  <si>
    <t>008.001.0029</t>
  </si>
  <si>
    <t>OBRA 1- GUARNIÇÃO OU MOLDURA PARA PORTA DE ALUMINIO ANODIZADO</t>
  </si>
  <si>
    <t>008.002.0021</t>
  </si>
  <si>
    <t>OBRA 1- EP.11 - TELA MOSQUITEIRO EM ARAME GALVANIZADO MALHA 14, FIO 28 INCLUSIVE  REQUADRO</t>
  </si>
  <si>
    <t>008.002.0025</t>
  </si>
  <si>
    <t>OBRA 1- CAIXILHO EM ALUMÍNIO ANODIZADO,BRONZE, VIDRO 8MM,REFLEXIVO,COM CONTROLE SOLAR+PVB VERDE</t>
  </si>
  <si>
    <t>008.003.0003</t>
  </si>
  <si>
    <t>OBRA 1- PP.36 - PORTA EM FERRO PERFILADO COM TELA PARA ABRIGO DE GÁS</t>
  </si>
  <si>
    <t>009.001.0006</t>
  </si>
  <si>
    <t>OBRA 1- LD.08 - ENTRADA AÉREA DE ENERGIA E TELEFONE - 40 À 47KVA</t>
  </si>
  <si>
    <t>009.002.0002</t>
  </si>
  <si>
    <t>OBRA 1- ELETRODUTO DE PVC RÍGIDO, ROSCÁVEL - 25MM (3/4")</t>
  </si>
  <si>
    <t>009.002.0011</t>
  </si>
  <si>
    <t>OBRA 1- ELETRODUTO DE AÇO GALVANIZADO ELETROLÍTICO, TIPO LEVE I - 1"</t>
  </si>
  <si>
    <t>009.002.0019</t>
  </si>
  <si>
    <t>OBRA 1- ELETRODUTO DE AÇO GALVANIZADO A FOGO, TIPO SEMI-PESADO/ MÉDIO - 3/4"</t>
  </si>
  <si>
    <t>009.002.0037</t>
  </si>
  <si>
    <t>OBRA 1- ENVELOPAMENTO DE ELETRODUTO ENTERRADO, COM CONCRETO</t>
  </si>
  <si>
    <t>009.003.0001</t>
  </si>
  <si>
    <t>OBRA 1- CABO 1,00MM2 - ISOLAMENTO PARA 0,7KV - CLASSE 4 - FLEXÍVEL</t>
  </si>
  <si>
    <t>009.003.0003</t>
  </si>
  <si>
    <t>OBRA 1- CABO 2,50MM2 - ISOLAMENTO PARA 0,7KV - CLASSE 4 - FLEXÍVEL</t>
  </si>
  <si>
    <t>009.003.0005</t>
  </si>
  <si>
    <t>OBRA 1- CABO 6,00MM2 - ISOLAMENTO PARA 0,7KV - CLASSE 4 - FLEXÍVEL</t>
  </si>
  <si>
    <t>009.003.0006</t>
  </si>
  <si>
    <t>OBRA 1- CABO 10,00MM2 - ISOLAMENTO PARA 0,7KV - CLASSE 4 - FLEXÍVEL</t>
  </si>
  <si>
    <t>009.003.0007</t>
  </si>
  <si>
    <t>OBRA 1- CABO 16,00MM2 - ISOLAMENTO PARA 0,7KV - CLASSE 4 - FLEXÍVEL</t>
  </si>
  <si>
    <t>009.003.0009</t>
  </si>
  <si>
    <t>OBRA 1- CABO 35,00MM2 - ISOLAMENTO PARA 0,7KV - CLASSE 4 - FLEXÍVEL</t>
  </si>
  <si>
    <t>009.003.0010</t>
  </si>
  <si>
    <t>OBRA 1- CABO 50,00MM2 - ISOLAMENTO PARA 0,7KV - CLASSE 4 - FLEXÍVEL</t>
  </si>
  <si>
    <t>009.003.0012</t>
  </si>
  <si>
    <t>OBRA 1- CABO 95,00MM2 - ISOLAMENTO PARA 0,7KV - CLASSE 4 - FLEXÍVEL</t>
  </si>
  <si>
    <t>009.003.0014</t>
  </si>
  <si>
    <t>OBRA 1- CABO 150,00MM2 - ISOLAMENTO PARA 0,7KV - CLASSE 4 - FLEXÍVEL</t>
  </si>
  <si>
    <t>009.003.0016</t>
  </si>
  <si>
    <t>OBRA 1- CABO 240,00MM2 - ISOLAMENTO PARA 0,7KV - CLASSE 4 - FLEXÍVEL</t>
  </si>
  <si>
    <t>009.003.0024</t>
  </si>
  <si>
    <t>OBRA 1- CABO 4,00MM2 - ISOLAMENTO PARA 1,0KV - CLASSE 4 - FLEXÍVEL</t>
  </si>
  <si>
    <t>009.003.0038</t>
  </si>
  <si>
    <t>OBRA 1- FIO TELEFÔNICO EXTERNO TIPO FE-100 PAR PARALELO</t>
  </si>
  <si>
    <t>009.003.0040</t>
  </si>
  <si>
    <t>OBRA 1- CABO FLEXÍVEL PVC-750V - 2 CONDUTORES - 1,5MM2</t>
  </si>
  <si>
    <t>009.004.0004</t>
  </si>
  <si>
    <t>OBRA 1- CONTATOR TRIPOLAR I NOMINAL 12A</t>
  </si>
  <si>
    <t>009.005.0002</t>
  </si>
  <si>
    <t>OBRA 1- QUADRO DE DISTRIBUIÇÃO EM CHAPA METÁLICA - PARA ATÉ 24 DISJUNTORES</t>
  </si>
  <si>
    <t>009.006.0046</t>
  </si>
  <si>
    <t>OBRA 1- CABO DE COBRE NÚ, PARA ATERRAMENTO - 35,00MM2</t>
  </si>
  <si>
    <t>009.006.0047</t>
  </si>
  <si>
    <t>OBRA 1- CABO DE COBRE NÚ, PARA ATERRAMENTO - 50,00MM2</t>
  </si>
  <si>
    <t>009.007.0010</t>
  </si>
  <si>
    <t>OBRA 1- PONTO COM INTERRUPTOR PARALELO BIPOLAR - EM CAIXA 4"X2"</t>
  </si>
  <si>
    <t>009.007.0022</t>
  </si>
  <si>
    <t>OBRA 1- PONTO COM TOMADA SIMPLES DE EMBUTIR - 110/220V CAIXA 4"X2"</t>
  </si>
  <si>
    <t>009.008.0002</t>
  </si>
  <si>
    <t>OBRA 1- MINI DISJUNTOR - TIPO EUROPEU (IEC) - UNIPOLAR 32/50A</t>
  </si>
  <si>
    <t>009.008.0003</t>
  </si>
  <si>
    <t>OBRA 1- MINI DISJUNTOR - TIPO EUROPEU (IEC) - BIPOLAR 6/25A</t>
  </si>
  <si>
    <t>009.008.0008</t>
  </si>
  <si>
    <t>OBRA 1- MINI DISJUNTOR - TIPO EUROPEU (IEC) - TRIPOLAR 80A</t>
  </si>
  <si>
    <t>009.008.0009</t>
  </si>
  <si>
    <t>OBRA 1- MINI DISJUNTOR - TIPO EUROPEU (IEC) - TRIPOLAR 100A</t>
  </si>
  <si>
    <t>009.009.0002</t>
  </si>
  <si>
    <t>OBRA 1- PROJETOR DE ALUMÍNIO FUNDIDO COM VIDRO PARA LÂMPADA ATÉ 1000W</t>
  </si>
  <si>
    <t>009.009.0005</t>
  </si>
  <si>
    <t>OBRA 1- PROJETOR PARA USO EXTERNO COM LÂMPADA LED DE 150W - COMPLETA</t>
  </si>
  <si>
    <t>009.009.0028</t>
  </si>
  <si>
    <t>OBRA 1- LUMINÁRIA DE EMERGÊNCIA AUTÔNOMA COM 30 LEDS E AUTONOMIA MIN DE 6H - INSTALADA</t>
  </si>
  <si>
    <t>009.009.0029</t>
  </si>
  <si>
    <t>OBRA 1- LUMINÁRIA DE SOBREPOR COM ALETAS COM 2 LÂMPADAS DE LED T8 DE 1,2M</t>
  </si>
  <si>
    <t>009.010.0009</t>
  </si>
  <si>
    <t>OBRA 1- CENTRAL DE ALARME DE INCÊNDIO ATÉ 24 LAÇOS</t>
  </si>
  <si>
    <t>009.010.0010</t>
  </si>
  <si>
    <t>OBRA 1- ACIONADOR LIGA-DESLIGA PARA BOMBA COM MARTELO QUEBRA VIDRO</t>
  </si>
  <si>
    <t>009.011.0001</t>
  </si>
  <si>
    <t>OBRA 1- PÁRA-RAIOS TIPO "FRANKLIN", EXCLUSIVE DESCIDA E ATERRAMENTO</t>
  </si>
  <si>
    <t>009.011.0003</t>
  </si>
  <si>
    <t>OBRA 1- CAIXA DE INSPEÇÃO DE ATERRAMENTO TIPO SUSPENSA EM PVC OU POLIPROPILENO</t>
  </si>
  <si>
    <t>009.011.0010</t>
  </si>
  <si>
    <t>OBRA 1- CORDOALHA DE COBRE NÚ, INCLUSIVE ISOLADORES - 35,00MM2</t>
  </si>
  <si>
    <t>009.011.0015</t>
  </si>
  <si>
    <t>OBRA 1- BARRA CHATA DE ALUMÍNIO TIPO FITA 1/4" X 3/4"</t>
  </si>
  <si>
    <t>009.012.0001</t>
  </si>
  <si>
    <t>OBRA 1- QUADRO COMANDO PARA CONJUNTO MOTOR-BOMBA, MONOFÁSICO - ATÉ 5HP</t>
  </si>
  <si>
    <t>009.012.0010</t>
  </si>
  <si>
    <t>OBRA 1- BARRAMENTO DE COBRE TIPO DIN TRIPOLAR PARA 80A</t>
  </si>
  <si>
    <t>009.012.0034</t>
  </si>
  <si>
    <t>OBRA 1- RACK 8U'S COM VENTILAÇÃO, BANDEJA FIXA E RÉGUA DE TOMADAS - INSTALADO</t>
  </si>
  <si>
    <t>009.012.0035</t>
  </si>
  <si>
    <t>OBRA 1- PATCH PAINEL - 24 PORTAS - INSTALADO</t>
  </si>
  <si>
    <t>009.012.0037</t>
  </si>
  <si>
    <t>OBRA 1- GUIA ORGANIZADORA DE CABOS 19" - 1V - INSTALADA</t>
  </si>
  <si>
    <t>009.012.0039</t>
  </si>
  <si>
    <t>OBRA 1- PATCH CORD RJ45 - 2,5M</t>
  </si>
  <si>
    <t>009.013.0007</t>
  </si>
  <si>
    <t>OBRA 1- ELETROCALHA LISA GALVANIZADA ELETROLÍTICA CHAPA 14 - 100X50MM  COM TAMPA E INSTALAÇÃO</t>
  </si>
  <si>
    <t>009.013.0010</t>
  </si>
  <si>
    <t>OBRA 1- ELETROCALHA LISA GALV. ELETROLÍTICA CHAPA 14 - 175X50MM C/ TAMPA E INST.</t>
  </si>
  <si>
    <t>009.014.0007</t>
  </si>
  <si>
    <t>OBRA 1- TERMINAL OU CONECTOR PARA VERGALHÃO DE COBRE 3/8" (10MM)</t>
  </si>
  <si>
    <t>009.017.0003</t>
  </si>
  <si>
    <t>OBRA 1- IN.09 -  POSTE GALVANIZADO, RETO, FLANGEADO, H=5M COM LUMINÁRIA HERMÉTICA TIPO LED DE 150W COM APROVAÇÃO DE ILUME/PMSP, INCLUSIVE CAIXA DE INSPEÇÃO DE ALVENARIA 40X40X40CM DE 1 TIJOLO COM TAMPA DE CONCRETO</t>
  </si>
  <si>
    <t>009.019.0038</t>
  </si>
  <si>
    <t>OBRA 1- RETIRADA DE LUMINÁRIA EXTERNA INSTALADA EM POSTE</t>
  </si>
  <si>
    <t>009.019.0050</t>
  </si>
  <si>
    <t>OBRA 1- RETIRADA DE POSTE DE FERRO ENGASTADO NO SOLO</t>
  </si>
  <si>
    <t>009.021.0058</t>
  </si>
  <si>
    <t>OBRA 1- EMENDA INTERNA P/ PEFILADO 38X38 "T" GE</t>
  </si>
  <si>
    <t>009.023.0010</t>
  </si>
  <si>
    <t>OBRA 1- LÂMPADA DE LED TUBULAR T8 - 18/20W</t>
  </si>
  <si>
    <t>009.024.0001</t>
  </si>
  <si>
    <t>OBRA 1- TOMADA RJ 45 PARA INFORMÁTICA COM PLACA</t>
  </si>
  <si>
    <t>010.001.0002</t>
  </si>
  <si>
    <t>OBRA 1- HD.02 - CAVALETE DE ENTRADA - 1"</t>
  </si>
  <si>
    <t>010.002.0008</t>
  </si>
  <si>
    <t>OBRA 1- HD.21 - RESERVATÓRIO  DE POLIETILENO 1.000 LITROS</t>
  </si>
  <si>
    <t>010.002.0015</t>
  </si>
  <si>
    <t>OBRA 1- TUBO DE PVC RÍGIDO, SOLDÁVEL (LINHA ÁGUA) - 25MM (3/4")</t>
  </si>
  <si>
    <t>010.002.0016</t>
  </si>
  <si>
    <t>OBRA 1- TUBO DE PVC RÍGIDO, SOLDÁVEL (LINHA ÁGUA) - 32MM (1")</t>
  </si>
  <si>
    <t>010.004.0006</t>
  </si>
  <si>
    <t>OBRA 1- TUBO DE AÇO GALVANIZADO, CLASSE LEVE I (LINHA ÁGUA) - 2 1/2"</t>
  </si>
  <si>
    <t>010.004.0011</t>
  </si>
  <si>
    <t>OBRA 1- TUBO DE PVC RÍGIDO, SOLDÁVEL (LINHA ÁGUA) - 40MM (1 1/4")</t>
  </si>
  <si>
    <t>010.004.0013</t>
  </si>
  <si>
    <t>OBRA 1- TUBO DE PVC RÍGIDO, SOLDÁVEL (LINHA ÁGUA) - 60MM (2")</t>
  </si>
  <si>
    <t>010.004.0014</t>
  </si>
  <si>
    <t>OBRA 1- TUBO DE PVC RÍGIDO, SOLDÁVEL (LINHA ÁGUA) - 75MM (2 1/2")</t>
  </si>
  <si>
    <t>010.004.0016</t>
  </si>
  <si>
    <t>OBRA 1- TUBO DE PVC RÍGIDO, SOLDÁVEL (LINHA ÁGUA) - 110MM (4")</t>
  </si>
  <si>
    <t>010.004.0024</t>
  </si>
  <si>
    <t>OBRA 1- ENVELOPAMENTO DE TUBULAÇÃO ENTERRADA, COM CONCRETO</t>
  </si>
  <si>
    <t>010.004.0027</t>
  </si>
  <si>
    <t>OBRA 1- TUBO PVC, SERIE R, ÁGUA PLUVIAL, DN150MM, FORNECIDO E INSTALADO EM CONDUTORES VERTICAIS DE ÁGUAS PLUVIAIS. A_F06/2022</t>
  </si>
  <si>
    <t xml:space="preserve"> M</t>
  </si>
  <si>
    <t>010.005.0012</t>
  </si>
  <si>
    <t>OBRA 1- REGISTRO DE GAVETA, METAL CROMADO - 1 1/2"</t>
  </si>
  <si>
    <t>010.006.0006</t>
  </si>
  <si>
    <t>OBRA 1- TUBO DE COBRE SEM COSTURA, CLASSE A - 1/2"</t>
  </si>
  <si>
    <t>010.006.0008</t>
  </si>
  <si>
    <t>OBRA 1- TUBO DE COBRE SEM COSTURA, CLASSE A 1"</t>
  </si>
  <si>
    <t>010.007.0007</t>
  </si>
  <si>
    <t>OBRA 1- HV.11 - ABRIGO PARA GÁS EM ALVENARIA REVESTIDA PARA 2 BOTIJÕES</t>
  </si>
  <si>
    <t>010.007.0016</t>
  </si>
  <si>
    <t>OBRA 1- HD.10 - INSTALAÇÃO PARA 2 BOTIJÕES GLP 13KG, EXCLUSIVE ABRIGO</t>
  </si>
  <si>
    <t>010.008.0011</t>
  </si>
  <si>
    <t>OBRA 1- ABRIGO DE EMBUTIR PARA HIDRANTE E MANGUEIRA - CHAPA DE AÇO N.20</t>
  </si>
  <si>
    <t>010.008.0013</t>
  </si>
  <si>
    <t>OBRA 1- MANGUEIRA DE INCÊNDIO COM UNIÃO DE ENGATE RÁPIDO, 30M - 1 1/2"</t>
  </si>
  <si>
    <t>010.008.0015</t>
  </si>
  <si>
    <t>OBRA 1- ESGUICHO DE INCÊNDIO COM ENGATE RÁPIDO - 1 1/2"X1/2"</t>
  </si>
  <si>
    <t>010.008.0016</t>
  </si>
  <si>
    <t>OBRA 1- EXTINTOR DE INCÊNDIO COM CARGA DE GÁS CARBÔNICO (CO2) - 4KG</t>
  </si>
  <si>
    <t>010.008.0019</t>
  </si>
  <si>
    <t>OBRA 1- EXTINTOR DE INCÊNDIO COM CARGA DE ÁGUA PRESSURIZADA - 10L</t>
  </si>
  <si>
    <t>010.008.0021</t>
  </si>
  <si>
    <t>OBRA 1- EXTINTOR DE INCÊNDIO COM CARGA DE PÓ QUÍMICO SECO - 4KG</t>
  </si>
  <si>
    <t>010.008.0024</t>
  </si>
  <si>
    <t>OBRA 1- SETA PARA HIDRANTE/EXTINTOR DE INCÊNDIO</t>
  </si>
  <si>
    <t>010.009.0005</t>
  </si>
  <si>
    <t>OBRA 1- TUBO DE PVC RÍGIDO, PONTA E BOLSA (LINHA ESGOTO) - 40MM (1 1/2")</t>
  </si>
  <si>
    <t>010.009.0006</t>
  </si>
  <si>
    <t>OBRA 1- TUBO DE PVC RÍGIDO, PONTA E BOLSA (LINHA ESGOTO) - 50MM (2")</t>
  </si>
  <si>
    <t>010.009.0008</t>
  </si>
  <si>
    <t>OBRA 1- TUBO DE PVC RÍGIDO, PONTA E BOLSA (LINHA ESGOTO) - 100MM (4")</t>
  </si>
  <si>
    <t>010.010.0001</t>
  </si>
  <si>
    <t>OBRA 1- RALO SECO DE PVC RÍGIDO, COM SAÍDA SOLDADA DE 40MM - DIÂMETRO 100MM</t>
  </si>
  <si>
    <t>010.010.0003</t>
  </si>
  <si>
    <t>OBRA 1- CAIXA SIFONADA DE PVC RÍGIDO - 150X150MM</t>
  </si>
  <si>
    <t>010.010.0006</t>
  </si>
  <si>
    <t>OBRA 1- CAIXA DE GORDURA COM CESTO DE LIMPEZA EM PVC 100MM - TIGRE OU SIMILAR</t>
  </si>
  <si>
    <t>010.010.0017</t>
  </si>
  <si>
    <t>OBRA 1- HA.01 - CAIXA DE LIGAÇÃO OU INSPEÇÃO - ESCAVAÇÃO E APILOAMENTO</t>
  </si>
  <si>
    <t>010.010.0018</t>
  </si>
  <si>
    <t>OBRA 1- HA.01 - CAIXA DE LIGAÇÃO OU INSPEÇÃO - LASTRO DE CONCRETO (FUNDO)</t>
  </si>
  <si>
    <t>010.010.0019</t>
  </si>
  <si>
    <t>OBRA 1- HA.01 - CAIXA DE LIGAÇÃO OU INSPEÇÃO - ALVENARIA DE 1/2 TIJOLO, REVESTIDA</t>
  </si>
  <si>
    <t>010.010.0020</t>
  </si>
  <si>
    <t>OBRA 1- HA.01 - CAIXA DE LIGAÇÃO OU INSPEÇÃO - ALVENARIA DE 1 TIJOLO, REVESTIDA</t>
  </si>
  <si>
    <t>010.010.0021</t>
  </si>
  <si>
    <t>OBRA 1- HA.01 - CAIXA DE LIGAÇÃO OU INSPEÇÃO - TAMPA DE CONCRETO</t>
  </si>
  <si>
    <t>010.011.0003</t>
  </si>
  <si>
    <t>OBRA 1- CALHA EM CHAPA DE AÇO GALVANIZADO N.24 - DESENVOLVIMENTO 100CM</t>
  </si>
  <si>
    <t>010.011.0010</t>
  </si>
  <si>
    <t>OBRA 1- RUFO EM CHAPA DE AÇO GALVANIZADO N.24 - DESENVOLVIMENTO 25CM</t>
  </si>
  <si>
    <t>010.011.0011</t>
  </si>
  <si>
    <t>OBRA 1- RUFO EM CHAPA DE AÇO GALVANIZADO N.24 - DESENVOLVIMENTO 33CM</t>
  </si>
  <si>
    <t>010.011.0018</t>
  </si>
  <si>
    <t>OBRA 1- HC.01 - CANALETA DE CONCRETO DE A.P.P/TAMPA/GRELHA DE CONCRETO OU FERRO L=30CM</t>
  </si>
  <si>
    <t>010.011.0027</t>
  </si>
  <si>
    <t>OBRA 1- HP.02 - GRELHA DE FERRO PERFILADO PARA CANALETA - L=30CM</t>
  </si>
  <si>
    <t>010.012.0001</t>
  </si>
  <si>
    <t>OBRA 1- CONDUTOR EM TUBO DE FERRO FUNDIDO PARA ESGOTO, LINHA SMU - 50MM</t>
  </si>
  <si>
    <t>010.012.0012</t>
  </si>
  <si>
    <t>OBRA 1- GRELHA HEMISFÉRICA DE FERRO FUNDIDO - 150MM</t>
  </si>
  <si>
    <t>010.012.0022</t>
  </si>
  <si>
    <t>010.012.0023</t>
  </si>
  <si>
    <t>010.012.0024</t>
  </si>
  <si>
    <t>010.012.0025</t>
  </si>
  <si>
    <t>010.012.0026</t>
  </si>
  <si>
    <t>010.013.0001</t>
  </si>
  <si>
    <t>OBRA 1- BACIA SANITÁRIA SIFONADA, DE LOUÇA BRANCA</t>
  </si>
  <si>
    <t>010.013.0004</t>
  </si>
  <si>
    <t>OBRA 1- BACIA SANITÁRIA ALTEADA PARA PORTADORES DE DEFICIÊNCIA FÍSICA</t>
  </si>
  <si>
    <t>010.013.0006</t>
  </si>
  <si>
    <t>OBRA 1- LAVATÓRIO DE LOUÇA INDIVIDUAL PARA PORTADORES DE DEFICIÊNCIA FÍSICA</t>
  </si>
  <si>
    <t>010.013.0007</t>
  </si>
  <si>
    <t>OBRA 1- LAVATÓRIO OVAL DE EMBUTIR, LOUÇA BRANCA - EXCLUSIVE TORNEIRA</t>
  </si>
  <si>
    <t>010.013.0009</t>
  </si>
  <si>
    <t>OBRA 1- MICTÓRIO INDIVIDUAL DE LOUÇA BRANCA, TIPO BACIA - DE CENTRO</t>
  </si>
  <si>
    <t>010.013.0012</t>
  </si>
  <si>
    <t>OBRA 1- CONJUNTO ANTIVANDALISMO PARA MICTÓRIO FORMADO  POR VÁLVULA DE FECHAMENTO AUTOMÁTICO E RABICHO DE METAL</t>
  </si>
  <si>
    <t>010.013.0013</t>
  </si>
  <si>
    <t>OBRA 1- TANQUE DE LOUÇA BRANCA, SEM COLUNA, CAPACIDADE MÍNIMA 30L, EXCLUSIVE TORNEIRA</t>
  </si>
  <si>
    <t>010.013.0014</t>
  </si>
  <si>
    <t>OBRA 1- CUBA SIMPLES DE AÇO INOXIDÁVEL CHAPA 20 - 500X400X200MM</t>
  </si>
  <si>
    <t>010.014.0003</t>
  </si>
  <si>
    <t>OBRA 1- TORNEIRA DE PRESSÃO PARA PIA, COM CORPO LONGO E AERADOR - 3/4"</t>
  </si>
  <si>
    <t>010.014.0005</t>
  </si>
  <si>
    <t>OBRA 1- TORNEIRA DE MESA COM ACIONAMENTO MANUAL E FECHAMENTO AUTOMÁTICO</t>
  </si>
  <si>
    <t>010.014.0015</t>
  </si>
  <si>
    <t>OBRA 1- VÁLVULA DE DESCARGA COM DUPLO ACIONAMENTO</t>
  </si>
  <si>
    <t>010.014.0017</t>
  </si>
  <si>
    <t>OBRA 1- ACABAMENTO ANTIVANDALISMO PARA VÁLVULA DE DESCARGA</t>
  </si>
  <si>
    <t>010.014.0022</t>
  </si>
  <si>
    <t>OBRA 1- REGISTRO DE ESFERA VS SOLDÁVEL , PVC - 1"</t>
  </si>
  <si>
    <t>010.014.0032</t>
  </si>
  <si>
    <t>OBRA 1- DISPENSER PAPEL TOALHA, DE PAREDE, MANUAL, PARA SANITÁRIOS - ABS - ALTO IMPACTO - AUTO CORTE</t>
  </si>
  <si>
    <t>010.014.0034</t>
  </si>
  <si>
    <t>OBRA 1- FRONTÃO OU TESTEIRA DE GRANITO CINZA MAUA - H ATÉ 10CM</t>
  </si>
  <si>
    <t>010.014.0036</t>
  </si>
  <si>
    <t>OBRA 1- TAMPO PARA BANCADA ÚMIDA - GRANITO CINZA MAUA POLIDO - ESPESSURA 2CM</t>
  </si>
  <si>
    <t>010.014.0043</t>
  </si>
  <si>
    <t>OBRA 1- SABONETEIRA PARA SABÃO LÍQUIDO</t>
  </si>
  <si>
    <t>010.014.0044</t>
  </si>
  <si>
    <t>OBRA 1- PORTA TOALHA DE PAPEL INTER FOLHAS</t>
  </si>
  <si>
    <t>010.014.0046</t>
  </si>
  <si>
    <t>OBRA 1- TORNEIRA CROMADA 1/2" OU 3/4" PARA TANQUE, PADRÃO MEDIO - FORNECIMENTO E INSTALAÇÃO</t>
  </si>
  <si>
    <t>010.018.0001</t>
  </si>
  <si>
    <t>OBRA 1- SIFÃO COM COPO, TIPO REFORÇADO, PVC RÍGIDO - 1 1/2"X2"</t>
  </si>
  <si>
    <t>010.018.0006</t>
  </si>
  <si>
    <t>OBRA 1- TUBO DE LIGAÇÃO FLEXÍVEL, METAL CROMADO - 1/2"X30/40CM</t>
  </si>
  <si>
    <t>010.018.0008</t>
  </si>
  <si>
    <t>OBRA 1- VÁLVULA AMERICANA DE METAL CROMADO - 1 1/2"X3 3/4"</t>
  </si>
  <si>
    <t>011.001.0001</t>
  </si>
  <si>
    <t>OBRA 1- CHAPISCO COMUM - ARGAMASSA DE CIMENTO E AREIA 1:3</t>
  </si>
  <si>
    <t>011.001.0002</t>
  </si>
  <si>
    <t>OBRA 1- EMBOÇO - ARGAMASSA MISTA DE CIMENTO, CAL E AREIA 1:4/12</t>
  </si>
  <si>
    <t>011.001.0005</t>
  </si>
  <si>
    <t>OBRA 1- REVESTIMENTO FULGET</t>
  </si>
  <si>
    <t>011.002.0008</t>
  </si>
  <si>
    <t>OBRA 1- AZULEJOS, JUNTAS AMARRAÇÃO OU A PRUMO - ASSENTES COM ARGAMASSA COMUM</t>
  </si>
  <si>
    <t>011.008.0004</t>
  </si>
  <si>
    <t>OBRA 1- REVESTIMENTO COM PASTILHA CERÂMICA 5 X 5</t>
  </si>
  <si>
    <t>012.001.0004</t>
  </si>
  <si>
    <t>OBRA 1- FORRO DE GESSO ACARTONADO TIPO FGE (FORNECIMENTO E INSTALAÇÃO)</t>
  </si>
  <si>
    <t>013.001.0009</t>
  </si>
  <si>
    <t>OBRA 1- LASTRO DE CONCRETO, COM HIDROFUGO - 150KG CIM/M3</t>
  </si>
  <si>
    <t>013.002.0011</t>
  </si>
  <si>
    <t>OBRA 1- PISO ESTRUTURAL EM CONCRETO ARMADO - 7CM</t>
  </si>
  <si>
    <t>013.002.0012</t>
  </si>
  <si>
    <t>OBRA 1- CONTRAPISO CONVENCIONAL COM ESPESSURA ATÉ 4 CM</t>
  </si>
  <si>
    <t>013.002.0016</t>
  </si>
  <si>
    <t>OBRA 1- PISO CERÂMICO ESMALTADO  (PEI-5) - ASSENTADO COM ARGAMASSA COMUM</t>
  </si>
  <si>
    <t>013.002.0018</t>
  </si>
  <si>
    <t>OBRA 1- PISO PODOTÁTIL, ALERTA OU DIRECIONAL, EM BORRACHA SINTÉTICA ASSENTES COM COLA</t>
  </si>
  <si>
    <t>013.002.0059</t>
  </si>
  <si>
    <t>OBRA 1- CONCRETO ARMADO, PIGMENTADO, ALISADO, C/ JUNTA PLÁSTICA A CADA 2M</t>
  </si>
  <si>
    <t>013.002.0064</t>
  </si>
  <si>
    <t>OBRA 1- MAPA TÁTIL BRAILLE/RELEVO ACRÍLICO 40X80CM</t>
  </si>
  <si>
    <t>013.004.0001</t>
  </si>
  <si>
    <t>OBRA 1- SOLEIRA PARA PORTA EM GRANITO CINZA SEM POLIMENTO (FOSCO)</t>
  </si>
  <si>
    <t>015.001.0005</t>
  </si>
  <si>
    <t>OBRA 1- TINTA PVA (LÁTEX) - REBOCO COM MASSA CORRIDA</t>
  </si>
  <si>
    <t>015.001.0009</t>
  </si>
  <si>
    <t>OBRA 1- TINTA ACRÍLICA TEXTURADA</t>
  </si>
  <si>
    <t>015.002.0002</t>
  </si>
  <si>
    <t>OBRA 1- ESMALTE SINTÉTICO - ESQUADRIAS E PEÇAS DE MARCENARIA, COM EMASSAMENTO</t>
  </si>
  <si>
    <t>015.003.0002</t>
  </si>
  <si>
    <t>OBRA 1- ESMALTE SINTÉTICO - ESQUADRIAS E PEÇAS DE SERRALHERIA</t>
  </si>
  <si>
    <t>016.001.0019</t>
  </si>
  <si>
    <t>OBRA 1- FV.15/16 - MURO DE FECHO EM BLOCOS E ESTRUTURA DE CONCRETO, FUNDAÇÃO COM BROCAS</t>
  </si>
  <si>
    <t>016.001.0022</t>
  </si>
  <si>
    <t>OBRA 1- GRADIL DE FERRO GALVANIZADO ELETROFUNDIDO - BARRA 25X2MM - MALHA 65X132MM - MONTANTE COM DISTÂNCIA DE 1650MM - COM PINTURA</t>
  </si>
  <si>
    <t>016.001.0026</t>
  </si>
  <si>
    <t>OBRA 1- PORTÃO EM FERRO GALVANIZADO ELETROFUNDIDO MALHA 65X132MM, DE ABRIR, 2 FOLHAS, COM PINTURA ELETROLÍTICA</t>
  </si>
  <si>
    <t>016.001.0031</t>
  </si>
  <si>
    <t>OBRA 1- MURO DE CONTENÇÃO (2,50M&lt;H;&lt;=3,50M), INCLUINDO FUNDAÇÃO E REVESTIMENTO.</t>
  </si>
  <si>
    <t>016.002.0023</t>
  </si>
  <si>
    <t>OBRA 1- NC.27 - PASSEIO DE CONCRETO, FCK=25MPA, INCLUINDO PREPARO DA CAIXA E LASTRO DE BRITA</t>
  </si>
  <si>
    <t>016.002.0029</t>
  </si>
  <si>
    <t>OBRA 1- NC.20 - GUIA DE CONCRETO RETA OU CURVA, TIPO PMSP</t>
  </si>
  <si>
    <t>016.002.0031</t>
  </si>
  <si>
    <t>OBRA 1- NC.22 - SARJETA DE CONCRETO, INCLUSIVE PREPARO DE CAIXA</t>
  </si>
  <si>
    <t>016.002.0032</t>
  </si>
  <si>
    <t>OBRA 1- REBAIXAMENTO DE GUIA</t>
  </si>
  <si>
    <t>016.003.0018</t>
  </si>
  <si>
    <t>OBRA 1- HV.20 - ABRIGO PARA LIXO EM ALVENARIA - REVESTIMENTO EXTERNO COM ARGAMASSA E INTERNO COM AZULEJOS</t>
  </si>
  <si>
    <t>016.003.0026</t>
  </si>
  <si>
    <t>OBRA 1- FORNECIMENTO E INSTALAÇÃO DE PERGOLADO METÁLICO</t>
  </si>
  <si>
    <t>016.005.0011</t>
  </si>
  <si>
    <t>OBRA 1- BARRA DE APOIO PARA DEFICIENTES L=80 CM (BARRAS COM DIÂMETRO ENTRE 3,0 E 4,5CM)</t>
  </si>
  <si>
    <t>016.005.0017</t>
  </si>
  <si>
    <t>OBRA 1- BARRA DE APOIO PARA LAVATÓRIO EM "L" - PPDF</t>
  </si>
  <si>
    <t>016.005.0031</t>
  </si>
  <si>
    <t>OBRA 1- PLACA DE IDENTIFICAÇÃO COM NÚMERO PAVIMENTO EM BRAILE</t>
  </si>
  <si>
    <t>016.005.0032</t>
  </si>
  <si>
    <t>OBRA 1- PLACA DE IDENTIFICAÇÃO DE WC EM BRAILE FEM./ MASC.</t>
  </si>
  <si>
    <t>016.005.0035</t>
  </si>
  <si>
    <t>OBRA 1- PLACA PARA PORTA WC C/ DESENHO UNIVERSAL ACESSIBILIDADE</t>
  </si>
  <si>
    <t>016.005.0038</t>
  </si>
  <si>
    <t>OBRA 1- PLACA DE IDENTIFICAÇÃO PARA ÁREAS DE CIRCULAÇÃO (0,60X0,40), INCLUI  FIXAÇÕES</t>
  </si>
  <si>
    <t>016.005.0040</t>
  </si>
  <si>
    <t>OBRA 1- BEBEDOURO MORUMBI</t>
  </si>
  <si>
    <t>016.005.0041</t>
  </si>
  <si>
    <t>OBRA 1- LIXEIRA COM TAMPA EM AÇO CARBONO E MADEIRA, COM PINTURA A PÓ
ELETROSTÁTICA E VERNIZ DE ALTA DURABILIDADE, ZINCADO</t>
  </si>
  <si>
    <t>016.005.0042</t>
  </si>
  <si>
    <t>OBRA 1- ALARME DE SINALIZAÇÃO PARA SANITÁRIO DE DEFICIENTE, BIVOLT, COM 2 BOTOEIRAS</t>
  </si>
  <si>
    <t>016.005.0045</t>
  </si>
  <si>
    <t>OBRA 1- BEBEDOURO/LAVATORIO RE AQUAMAX 05 JACTO FILTER OU SIMILAR, COM, COM REFRIGERAÇÃO</t>
  </si>
  <si>
    <t>016.005.0060</t>
  </si>
  <si>
    <t>OBRA 1- RAMPA PARA DEFICIENTE VISUAL ACESSÍVEL - PADRÃO PMB</t>
  </si>
  <si>
    <t>016.005.0061</t>
  </si>
  <si>
    <t>OBRA 1- PRATELEIRA EM GRANITO</t>
  </si>
  <si>
    <t>016.005.0064</t>
  </si>
  <si>
    <t>OBRA 1- AUTOMAÇÃO DE PORTÃO</t>
  </si>
  <si>
    <t>016.005.0079</t>
  </si>
  <si>
    <t>OBRA 1- CHAPA DE AÇO INOXIDAVEL</t>
  </si>
  <si>
    <t>016.007.0001</t>
  </si>
  <si>
    <t>OBRA 1- PLACA INAUGURAL - 600X500X3MM - CHAPA DE  AÇO INOX EM BAIXO RELEVO</t>
  </si>
  <si>
    <t>016.007.0007</t>
  </si>
  <si>
    <t>OBRA 1- PLACA DE OBRA COM ESTRUTURA EM AÇO 30 20 CM, PINTURA ELETROSTATICA EM LONA, MEDIDA 6 X3 M 440 GRAMAS</t>
  </si>
  <si>
    <t>016.009.0012</t>
  </si>
  <si>
    <t>OBRA 1- DEMOLIÇÃO MECANIZADA DE CONCRETO ARMADO</t>
  </si>
  <si>
    <t>016.009.0014</t>
  </si>
  <si>
    <t>OBRA 1- DEMOLIÇÃO DE GUIAS DE CONCRETO</t>
  </si>
  <si>
    <t>016.009.0015</t>
  </si>
  <si>
    <t>OBRA 1- DEMOLIÇÃO DE SARJETAS DE CONCRETO</t>
  </si>
  <si>
    <t>016.010.0007</t>
  </si>
  <si>
    <t>OBRA 1- RETIRADA DE PISO INTERTRAVADO</t>
  </si>
  <si>
    <t>016.010.0021</t>
  </si>
  <si>
    <t>OBRA 1- RETIRADA DE GRADIL</t>
  </si>
  <si>
    <t>016.013.0008</t>
  </si>
  <si>
    <t>OBRA 1- MURETA EM BLOCOS DE CONCRETO H=0,50M (REVESTIDO)</t>
  </si>
  <si>
    <t>017.001.0004</t>
  </si>
  <si>
    <t>OBRA 1- TERRA PREPARADA PARA PLANTIO</t>
  </si>
  <si>
    <t>017.002.0058</t>
  </si>
  <si>
    <t>OBRA 1- GRAMA ESMERALDA</t>
  </si>
  <si>
    <t>017.002.0100</t>
  </si>
  <si>
    <t>OBRA 1- FORNECIMENTO E INSTALAÇÃO DE GRAMA SINTÉTICA 12MM</t>
  </si>
  <si>
    <t>017.002.0102</t>
  </si>
  <si>
    <t>OBRA 1- EXECUÇÃO DE CANTEIRO COM FORNECIMENTO DE FLORES</t>
  </si>
  <si>
    <t>017.003.0004</t>
  </si>
  <si>
    <t>OBRA 1- HD.16 - TORNEIRA PARA JARDIM</t>
  </si>
  <si>
    <t>017.004.0012</t>
  </si>
  <si>
    <t>OBRA 1- FORNECIMENTO E MONTAGEM DE BANCO DE AÇO ESCOVADO, COM ASSENTO E ENCOSTO EM MADEIRA TRATADA</t>
  </si>
  <si>
    <t>017.006.0001</t>
  </si>
  <si>
    <t>OBRA 1- RETIRADA DE GRAMA</t>
  </si>
  <si>
    <t>018.001.0003</t>
  </si>
  <si>
    <t>OBRA 1- ENGENHEIRO/ ARQUITETO JUNIOR</t>
  </si>
  <si>
    <t>H</t>
  </si>
  <si>
    <t>018.001.0021</t>
  </si>
  <si>
    <t>OBRA 1- ENGENHEIRO DA OBRA</t>
  </si>
  <si>
    <t>018.001.0023</t>
  </si>
  <si>
    <t>OBRA 1- PROJETO EXECUTIVO (PRANCHA A1)</t>
  </si>
  <si>
    <t>018.001.0038</t>
  </si>
  <si>
    <t>OBRA 1- PARECER TÉCNICO DE FUNDAÇÃO PARA ÁREA CONSTRUÍDA ATÉ 2000M2</t>
  </si>
  <si>
    <t>GL</t>
  </si>
  <si>
    <t>018.001.0041</t>
  </si>
  <si>
    <t>OBRA 1- DESENVOLVIMENTO DE PROJETO TÉCNICO DE PREVENÇÃO E COMBATE A INCÊNDIO E APROVAÇÃO JUNTO AO CORPO DE BOMBEIROS PARA EDIFICAÇÕES ATÉ 2000 M2</t>
  </si>
  <si>
    <t>018.001.0044</t>
  </si>
  <si>
    <t>OBRA 1- SERVIÇOS TÉCNICOS PROFISSIONAIS PARA OBTENÇÃO DO AVCB JUNTO AO CORPO DE BOMBEIROS PARA EDIFICAÇÕES ATÉ 2000 M2</t>
  </si>
  <si>
    <t>018.001.0047</t>
  </si>
  <si>
    <t>OBRA 1- ATESTADO TÉCNICO DE CONFORMIDADES PARA INSTALAÇÕES TELEFONIA (PRANCHA A1)</t>
  </si>
  <si>
    <t>018.001.0048</t>
  </si>
  <si>
    <t>OBRA 1- CONSULTOR DE FUNDAÇÕES (H)</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</si>
  <si>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</si>
  <si>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</si>
  <si>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</si>
  <si>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</si>
  <si>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</si>
  <si>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</si>
  <si>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</si>
  <si>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</si>
  <si>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</si>
  <si>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</si>
  <si>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</si>
  <si>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</si>
  <si>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</si>
  <si>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</si>
  <si>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021.001.0018</t>
  </si>
  <si>
    <t>OBRA 1- LIMPEZA MECANIZADA DE TERRENO, INCLUSIVE DE CAMADA VEGETAL ATÉ 30CM DE PROFUNDIDADE, SEM TRANSPORTE</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</si>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</sst>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335280</xdr:colOff>
      <xdr:row>3</xdr:row>
      <xdr:rowOff>12374</xdr:rowOff>
    </xdr:to>
    <xdr:pic>
      <xdr:nvPicPr>
        <xdr:cNvPr id="3" name="Imagem 2">
          <a:extLst>
            <a:ext uri="{FF2B5EF4-FFF2-40B4-BE49-F238E27FC236}">
              <a16:creationId xmlns:a16="http://schemas.microsoft.com/office/drawing/2014/main" id="{22A5BE5D-DAC6-6D94-440F-FB876551BF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1060" cy="995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2"/>
  <sheetViews>
    <sheetView tabSelected="1" workbookViewId="0">
      <selection activeCell="G14" sqref="G1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0" t="s">
        <v>0</v>
      </c>
      <c r="C1" s="21"/>
      <c r="D1" s="21"/>
      <c r="E1" s="21"/>
      <c r="F1" s="21"/>
      <c r="G1" s="21"/>
      <c r="H1" s="21"/>
      <c r="I1" s="21"/>
      <c r="K1" s="1" t="s">
        <v>16</v>
      </c>
    </row>
    <row r="2" spans="1:11" ht="26.1" customHeight="1" x14ac:dyDescent="0.3">
      <c r="B2" s="20" t="s">
        <v>1</v>
      </c>
      <c r="C2" s="21"/>
      <c r="D2" s="21"/>
      <c r="E2" s="21"/>
      <c r="F2" s="21"/>
      <c r="G2" s="21"/>
      <c r="H2" s="21"/>
      <c r="I2" s="21"/>
      <c r="K2" s="1" t="s">
        <v>16</v>
      </c>
    </row>
    <row r="3" spans="1:11" ht="26.1" customHeight="1" x14ac:dyDescent="0.3">
      <c r="B3" s="20" t="s">
        <v>2</v>
      </c>
      <c r="C3" s="21"/>
      <c r="D3" s="21"/>
      <c r="E3" s="21"/>
      <c r="F3" s="21"/>
      <c r="G3" s="21"/>
      <c r="H3" s="21"/>
      <c r="I3" s="21"/>
      <c r="J3" s="1" t="s">
        <v>3</v>
      </c>
      <c r="K3" s="1" t="s">
        <v>17</v>
      </c>
    </row>
    <row r="4" spans="1:11" ht="26.1" customHeight="1" x14ac:dyDescent="0.3">
      <c r="K4" s="1" t="s">
        <v>16</v>
      </c>
    </row>
    <row r="5" spans="1:11" ht="14.1" customHeight="1" x14ac:dyDescent="0.3">
      <c r="A5" s="22" t="s">
        <v>4</v>
      </c>
      <c r="B5" s="23"/>
      <c r="C5" s="23"/>
      <c r="D5" s="23"/>
      <c r="E5" s="23"/>
      <c r="F5" s="23"/>
      <c r="G5" s="23"/>
      <c r="H5" s="23"/>
      <c r="I5" s="23"/>
      <c r="K5" s="1" t="s">
        <v>16</v>
      </c>
    </row>
    <row r="6" spans="1:11" ht="15" customHeight="1" x14ac:dyDescent="0.3">
      <c r="K6" s="1" t="s">
        <v>18</v>
      </c>
    </row>
    <row r="7" spans="1:11" ht="15" customHeight="1" x14ac:dyDescent="0.3">
      <c r="A7" s="24" t="s">
        <v>5</v>
      </c>
      <c r="B7" s="23"/>
      <c r="C7" s="23"/>
      <c r="D7" s="23"/>
      <c r="E7" s="23"/>
      <c r="F7" s="23"/>
      <c r="G7" s="23"/>
      <c r="H7" s="23"/>
      <c r="I7" s="23"/>
      <c r="K7" s="1" t="s">
        <v>19</v>
      </c>
    </row>
    <row r="8" spans="1:11" x14ac:dyDescent="0.3">
      <c r="K8" s="1" t="s">
        <v>18</v>
      </c>
    </row>
    <row r="9" spans="1:11" ht="18" customHeight="1" x14ac:dyDescent="0.3">
      <c r="A9" s="20"/>
      <c r="B9" s="21"/>
      <c r="C9" s="20"/>
      <c r="D9" s="21"/>
      <c r="E9" s="21"/>
      <c r="F9" s="21"/>
      <c r="G9" s="21"/>
      <c r="H9" s="21"/>
      <c r="I9" s="21"/>
      <c r="K9" s="1" t="s">
        <v>20</v>
      </c>
    </row>
    <row r="10" spans="1:11" x14ac:dyDescent="0.3">
      <c r="A10" s="26"/>
      <c r="B10" s="27"/>
      <c r="C10" s="26"/>
      <c r="D10" s="27"/>
      <c r="E10" s="27"/>
      <c r="F10" s="27"/>
      <c r="G10" s="27"/>
      <c r="H10" s="27"/>
      <c r="I10" s="27"/>
      <c r="K10" s="1" t="s">
        <v>21</v>
      </c>
    </row>
    <row r="11" spans="1:11" x14ac:dyDescent="0.3">
      <c r="K11" s="1" t="s">
        <v>18</v>
      </c>
    </row>
    <row r="12" spans="1:11" ht="24.9" customHeight="1" x14ac:dyDescent="0.3">
      <c r="A12" s="2" t="s">
        <v>6</v>
      </c>
      <c r="B12" s="2" t="s">
        <v>7</v>
      </c>
      <c r="C12" s="5" t="s">
        <v>8</v>
      </c>
      <c r="D12" s="2" t="s">
        <v>9</v>
      </c>
      <c r="E12" s="13" t="s">
        <v>10</v>
      </c>
      <c r="F12" s="15" t="s">
        <v>11</v>
      </c>
      <c r="G12" s="15" t="s">
        <v>12</v>
      </c>
      <c r="H12" s="18" t="s">
        <v>13</v>
      </c>
      <c r="I12" s="8" t="s">
        <v>14</v>
      </c>
      <c r="J12" s="11" t="s">
        <v>15</v>
      </c>
      <c r="K12" s="1" t="s">
        <v>22</v>
      </c>
    </row>
    <row r="13" spans="1:11" ht="18" customHeight="1" x14ac:dyDescent="0.3">
      <c r="A13" s="28" t="s">
        <v>23</v>
      </c>
      <c r="B13" s="28"/>
      <c r="C13" s="28"/>
      <c r="D13" s="28"/>
      <c r="E13" s="28"/>
      <c r="F13" s="28"/>
      <c r="G13" s="28"/>
      <c r="H13" s="28"/>
      <c r="I13" s="28"/>
      <c r="K13" s="1" t="s">
        <v>24</v>
      </c>
    </row>
    <row r="14" spans="1:11" ht="36" x14ac:dyDescent="0.3">
      <c r="A14" s="3">
        <v>1</v>
      </c>
      <c r="B14" s="3" t="s">
        <v>25</v>
      </c>
      <c r="C14" s="6" t="s">
        <v>26</v>
      </c>
      <c r="D14" s="3" t="s">
        <v>27</v>
      </c>
      <c r="E14" s="14">
        <v>350</v>
      </c>
      <c r="F14" s="14">
        <v>200.36</v>
      </c>
      <c r="G14" s="16"/>
      <c r="H14" s="19">
        <f t="shared" ref="H14:H77" si="0">G14*E14</f>
        <v>0</v>
      </c>
      <c r="I14" s="9"/>
      <c r="J14" s="3">
        <v>74747</v>
      </c>
      <c r="K14" s="3" t="s">
        <v>28</v>
      </c>
    </row>
    <row r="15" spans="1:11" ht="24" x14ac:dyDescent="0.3">
      <c r="A15" s="3">
        <v>2</v>
      </c>
      <c r="B15" s="3" t="s">
        <v>29</v>
      </c>
      <c r="C15" s="6" t="s">
        <v>30</v>
      </c>
      <c r="D15" s="3" t="s">
        <v>31</v>
      </c>
      <c r="E15" s="14">
        <v>4</v>
      </c>
      <c r="F15" s="14">
        <v>271.83999999999997</v>
      </c>
      <c r="G15" s="16"/>
      <c r="H15" s="19">
        <f t="shared" si="0"/>
        <v>0</v>
      </c>
      <c r="I15" s="9"/>
      <c r="J15" s="3">
        <v>74662</v>
      </c>
      <c r="K15" s="3" t="s">
        <v>28</v>
      </c>
    </row>
    <row r="16" spans="1:11" x14ac:dyDescent="0.3">
      <c r="A16" s="3">
        <v>3</v>
      </c>
      <c r="B16" s="3" t="s">
        <v>32</v>
      </c>
      <c r="C16" s="6" t="s">
        <v>33</v>
      </c>
      <c r="D16" s="3" t="s">
        <v>27</v>
      </c>
      <c r="E16" s="14">
        <v>50</v>
      </c>
      <c r="F16" s="14">
        <v>74.739999999999995</v>
      </c>
      <c r="G16" s="16"/>
      <c r="H16" s="19">
        <f t="shared" si="0"/>
        <v>0</v>
      </c>
      <c r="I16" s="9"/>
      <c r="J16" s="3">
        <v>74759</v>
      </c>
      <c r="K16" s="3" t="s">
        <v>28</v>
      </c>
    </row>
    <row r="17" spans="1:11" ht="36" x14ac:dyDescent="0.3">
      <c r="A17" s="3">
        <v>4</v>
      </c>
      <c r="B17" s="3" t="s">
        <v>34</v>
      </c>
      <c r="C17" s="6" t="s">
        <v>35</v>
      </c>
      <c r="D17" s="3" t="s">
        <v>36</v>
      </c>
      <c r="E17" s="14">
        <v>80</v>
      </c>
      <c r="F17" s="14">
        <v>205.33</v>
      </c>
      <c r="G17" s="16"/>
      <c r="H17" s="19">
        <f t="shared" si="0"/>
        <v>0</v>
      </c>
      <c r="I17" s="9"/>
      <c r="J17" s="3">
        <v>74749</v>
      </c>
      <c r="K17" s="3" t="s">
        <v>28</v>
      </c>
    </row>
    <row r="18" spans="1:11" x14ac:dyDescent="0.3">
      <c r="A18" s="3">
        <v>5</v>
      </c>
      <c r="B18" s="3" t="s">
        <v>37</v>
      </c>
      <c r="C18" s="6" t="s">
        <v>38</v>
      </c>
      <c r="D18" s="3" t="s">
        <v>36</v>
      </c>
      <c r="E18" s="14">
        <v>50</v>
      </c>
      <c r="F18" s="14">
        <v>38.869999999999997</v>
      </c>
      <c r="G18" s="16"/>
      <c r="H18" s="19">
        <f t="shared" si="0"/>
        <v>0</v>
      </c>
      <c r="I18" s="9"/>
      <c r="J18" s="3">
        <v>74750</v>
      </c>
      <c r="K18" s="3" t="s">
        <v>28</v>
      </c>
    </row>
    <row r="19" spans="1:11" x14ac:dyDescent="0.3">
      <c r="A19" s="3">
        <v>6</v>
      </c>
      <c r="B19" s="3" t="s">
        <v>39</v>
      </c>
      <c r="C19" s="6" t="s">
        <v>40</v>
      </c>
      <c r="D19" s="3" t="s">
        <v>31</v>
      </c>
      <c r="E19" s="14">
        <v>18</v>
      </c>
      <c r="F19" s="14">
        <v>86.32</v>
      </c>
      <c r="G19" s="16"/>
      <c r="H19" s="19">
        <f t="shared" si="0"/>
        <v>0</v>
      </c>
      <c r="I19" s="9"/>
      <c r="J19" s="3">
        <v>74761</v>
      </c>
      <c r="K19" s="3" t="s">
        <v>28</v>
      </c>
    </row>
    <row r="20" spans="1:11" ht="24" x14ac:dyDescent="0.3">
      <c r="A20" s="3">
        <v>7</v>
      </c>
      <c r="B20" s="3" t="s">
        <v>41</v>
      </c>
      <c r="C20" s="6" t="s">
        <v>42</v>
      </c>
      <c r="D20" s="3" t="s">
        <v>43</v>
      </c>
      <c r="E20" s="14">
        <v>450</v>
      </c>
      <c r="F20" s="14">
        <v>118.6</v>
      </c>
      <c r="G20" s="16"/>
      <c r="H20" s="19">
        <f t="shared" si="0"/>
        <v>0</v>
      </c>
      <c r="I20" s="9"/>
      <c r="J20" s="3">
        <v>74760</v>
      </c>
      <c r="K20" s="3" t="s">
        <v>28</v>
      </c>
    </row>
    <row r="21" spans="1:11" ht="24" x14ac:dyDescent="0.3">
      <c r="A21" s="3">
        <v>8</v>
      </c>
      <c r="B21" s="3" t="s">
        <v>44</v>
      </c>
      <c r="C21" s="6" t="s">
        <v>45</v>
      </c>
      <c r="D21" s="3" t="s">
        <v>27</v>
      </c>
      <c r="E21" s="14">
        <v>95</v>
      </c>
      <c r="F21" s="14">
        <v>95.37</v>
      </c>
      <c r="G21" s="16"/>
      <c r="H21" s="19">
        <f t="shared" si="0"/>
        <v>0</v>
      </c>
      <c r="I21" s="9"/>
      <c r="J21" s="3">
        <v>74746</v>
      </c>
      <c r="K21" s="3" t="s">
        <v>28</v>
      </c>
    </row>
    <row r="22" spans="1:11" ht="24" x14ac:dyDescent="0.3">
      <c r="A22" s="3">
        <v>9</v>
      </c>
      <c r="B22" s="3" t="s">
        <v>46</v>
      </c>
      <c r="C22" s="6" t="s">
        <v>47</v>
      </c>
      <c r="D22" s="3" t="s">
        <v>36</v>
      </c>
      <c r="E22" s="14">
        <v>149.88550000000001</v>
      </c>
      <c r="F22" s="14">
        <v>7.47</v>
      </c>
      <c r="G22" s="16"/>
      <c r="H22" s="19">
        <f t="shared" si="0"/>
        <v>0</v>
      </c>
      <c r="I22" s="9"/>
      <c r="J22" s="3">
        <v>74751</v>
      </c>
      <c r="K22" s="3" t="s">
        <v>28</v>
      </c>
    </row>
    <row r="23" spans="1:11" x14ac:dyDescent="0.3">
      <c r="A23" s="3">
        <v>10</v>
      </c>
      <c r="B23" s="3" t="s">
        <v>48</v>
      </c>
      <c r="C23" s="6" t="s">
        <v>49</v>
      </c>
      <c r="D23" s="3" t="s">
        <v>27</v>
      </c>
      <c r="E23" s="14">
        <v>6</v>
      </c>
      <c r="F23" s="14">
        <v>674.88</v>
      </c>
      <c r="G23" s="16"/>
      <c r="H23" s="19">
        <f t="shared" si="0"/>
        <v>0</v>
      </c>
      <c r="I23" s="9"/>
      <c r="J23" s="3">
        <v>74752</v>
      </c>
      <c r="K23" s="3" t="s">
        <v>28</v>
      </c>
    </row>
    <row r="24" spans="1:11" ht="24" x14ac:dyDescent="0.3">
      <c r="A24" s="3">
        <v>11</v>
      </c>
      <c r="B24" s="3" t="s">
        <v>50</v>
      </c>
      <c r="C24" s="6" t="s">
        <v>51</v>
      </c>
      <c r="D24" s="3" t="s">
        <v>27</v>
      </c>
      <c r="E24" s="14">
        <v>17</v>
      </c>
      <c r="F24" s="14">
        <v>1390.19</v>
      </c>
      <c r="G24" s="16"/>
      <c r="H24" s="19">
        <f t="shared" si="0"/>
        <v>0</v>
      </c>
      <c r="I24" s="9"/>
      <c r="J24" s="3">
        <v>74756</v>
      </c>
      <c r="K24" s="3" t="s">
        <v>28</v>
      </c>
    </row>
    <row r="25" spans="1:11" ht="24" x14ac:dyDescent="0.3">
      <c r="A25" s="3">
        <v>12</v>
      </c>
      <c r="B25" s="3" t="s">
        <v>52</v>
      </c>
      <c r="C25" s="6" t="s">
        <v>53</v>
      </c>
      <c r="D25" s="3" t="s">
        <v>36</v>
      </c>
      <c r="E25" s="14">
        <v>255</v>
      </c>
      <c r="F25" s="14">
        <v>156.57</v>
      </c>
      <c r="G25" s="16"/>
      <c r="H25" s="19">
        <f t="shared" si="0"/>
        <v>0</v>
      </c>
      <c r="I25" s="9"/>
      <c r="J25" s="3">
        <v>74757</v>
      </c>
      <c r="K25" s="3" t="s">
        <v>28</v>
      </c>
    </row>
    <row r="26" spans="1:11" x14ac:dyDescent="0.3">
      <c r="A26" s="3">
        <v>13</v>
      </c>
      <c r="B26" s="3" t="s">
        <v>54</v>
      </c>
      <c r="C26" s="6" t="s">
        <v>55</v>
      </c>
      <c r="D26" s="3" t="s">
        <v>27</v>
      </c>
      <c r="E26" s="14">
        <v>30</v>
      </c>
      <c r="F26" s="14">
        <v>34.08</v>
      </c>
      <c r="G26" s="16"/>
      <c r="H26" s="19">
        <f t="shared" si="0"/>
        <v>0</v>
      </c>
      <c r="I26" s="9"/>
      <c r="J26" s="3">
        <v>74758</v>
      </c>
      <c r="K26" s="3" t="s">
        <v>28</v>
      </c>
    </row>
    <row r="27" spans="1:11" ht="24" x14ac:dyDescent="0.3">
      <c r="A27" s="3">
        <v>14</v>
      </c>
      <c r="B27" s="3" t="s">
        <v>56</v>
      </c>
      <c r="C27" s="6" t="s">
        <v>57</v>
      </c>
      <c r="D27" s="3" t="s">
        <v>36</v>
      </c>
      <c r="E27" s="14">
        <v>200</v>
      </c>
      <c r="F27" s="14">
        <v>129.71</v>
      </c>
      <c r="G27" s="16"/>
      <c r="H27" s="19">
        <f t="shared" si="0"/>
        <v>0</v>
      </c>
      <c r="I27" s="9"/>
      <c r="J27" s="3">
        <v>74754</v>
      </c>
      <c r="K27" s="3" t="s">
        <v>28</v>
      </c>
    </row>
    <row r="28" spans="1:11" x14ac:dyDescent="0.3">
      <c r="A28" s="3">
        <v>15</v>
      </c>
      <c r="B28" s="3" t="s">
        <v>58</v>
      </c>
      <c r="C28" s="6" t="s">
        <v>59</v>
      </c>
      <c r="D28" s="3" t="s">
        <v>60</v>
      </c>
      <c r="E28" s="14">
        <v>3600</v>
      </c>
      <c r="F28" s="14">
        <v>12.5</v>
      </c>
      <c r="G28" s="16"/>
      <c r="H28" s="19">
        <f t="shared" si="0"/>
        <v>0</v>
      </c>
      <c r="I28" s="9"/>
      <c r="J28" s="3">
        <v>74755</v>
      </c>
      <c r="K28" s="3" t="s">
        <v>28</v>
      </c>
    </row>
    <row r="29" spans="1:11" x14ac:dyDescent="0.3">
      <c r="A29" s="3">
        <v>16</v>
      </c>
      <c r="B29" s="3" t="s">
        <v>61</v>
      </c>
      <c r="C29" s="6" t="s">
        <v>62</v>
      </c>
      <c r="D29" s="3" t="s">
        <v>60</v>
      </c>
      <c r="E29" s="14">
        <v>805</v>
      </c>
      <c r="F29" s="14">
        <v>12.6</v>
      </c>
      <c r="G29" s="16"/>
      <c r="H29" s="19">
        <f t="shared" si="0"/>
        <v>0</v>
      </c>
      <c r="I29" s="9"/>
      <c r="J29" s="3">
        <v>74686</v>
      </c>
      <c r="K29" s="3" t="s">
        <v>28</v>
      </c>
    </row>
    <row r="30" spans="1:11" x14ac:dyDescent="0.3">
      <c r="A30" s="3">
        <v>17</v>
      </c>
      <c r="B30" s="3" t="s">
        <v>63</v>
      </c>
      <c r="C30" s="6" t="s">
        <v>64</v>
      </c>
      <c r="D30" s="3" t="s">
        <v>27</v>
      </c>
      <c r="E30" s="14">
        <v>45</v>
      </c>
      <c r="F30" s="14">
        <v>707.06</v>
      </c>
      <c r="G30" s="16"/>
      <c r="H30" s="19">
        <f t="shared" si="0"/>
        <v>0</v>
      </c>
      <c r="I30" s="9"/>
      <c r="J30" s="3">
        <v>74753</v>
      </c>
      <c r="K30" s="3" t="s">
        <v>28</v>
      </c>
    </row>
    <row r="31" spans="1:11" ht="24" x14ac:dyDescent="0.3">
      <c r="A31" s="3">
        <v>18</v>
      </c>
      <c r="B31" s="3" t="s">
        <v>65</v>
      </c>
      <c r="C31" s="6" t="s">
        <v>57</v>
      </c>
      <c r="D31" s="3" t="s">
        <v>36</v>
      </c>
      <c r="E31" s="14">
        <v>635.14</v>
      </c>
      <c r="F31" s="14">
        <v>129.71</v>
      </c>
      <c r="G31" s="16"/>
      <c r="H31" s="19">
        <f t="shared" si="0"/>
        <v>0</v>
      </c>
      <c r="I31" s="9"/>
      <c r="J31" s="3">
        <v>74764</v>
      </c>
      <c r="K31" s="3" t="s">
        <v>28</v>
      </c>
    </row>
    <row r="32" spans="1:11" ht="24" x14ac:dyDescent="0.3">
      <c r="A32" s="3">
        <v>19</v>
      </c>
      <c r="B32" s="3" t="s">
        <v>66</v>
      </c>
      <c r="C32" s="6" t="s">
        <v>67</v>
      </c>
      <c r="D32" s="3" t="s">
        <v>27</v>
      </c>
      <c r="E32" s="14">
        <v>820</v>
      </c>
      <c r="F32" s="14">
        <v>55.23</v>
      </c>
      <c r="G32" s="16"/>
      <c r="H32" s="19">
        <f t="shared" si="0"/>
        <v>0</v>
      </c>
      <c r="I32" s="9"/>
      <c r="J32" s="3">
        <v>74763</v>
      </c>
      <c r="K32" s="3" t="s">
        <v>28</v>
      </c>
    </row>
    <row r="33" spans="1:11" x14ac:dyDescent="0.3">
      <c r="A33" s="3">
        <v>20</v>
      </c>
      <c r="B33" s="3" t="s">
        <v>68</v>
      </c>
      <c r="C33" s="6" t="s">
        <v>59</v>
      </c>
      <c r="D33" s="3" t="s">
        <v>60</v>
      </c>
      <c r="E33" s="14">
        <v>4500</v>
      </c>
      <c r="F33" s="14">
        <v>12.5</v>
      </c>
      <c r="G33" s="16"/>
      <c r="H33" s="19">
        <f t="shared" si="0"/>
        <v>0</v>
      </c>
      <c r="I33" s="9"/>
      <c r="J33" s="3">
        <v>74765</v>
      </c>
      <c r="K33" s="3" t="s">
        <v>28</v>
      </c>
    </row>
    <row r="34" spans="1:11" x14ac:dyDescent="0.3">
      <c r="A34" s="3">
        <v>21</v>
      </c>
      <c r="B34" s="3" t="s">
        <v>69</v>
      </c>
      <c r="C34" s="6" t="s">
        <v>62</v>
      </c>
      <c r="D34" s="3" t="s">
        <v>60</v>
      </c>
      <c r="E34" s="14">
        <v>380</v>
      </c>
      <c r="F34" s="14">
        <v>12.6</v>
      </c>
      <c r="G34" s="16"/>
      <c r="H34" s="19">
        <f t="shared" si="0"/>
        <v>0</v>
      </c>
      <c r="I34" s="9"/>
      <c r="J34" s="3">
        <v>74762</v>
      </c>
      <c r="K34" s="3" t="s">
        <v>28</v>
      </c>
    </row>
    <row r="35" spans="1:11" ht="24" x14ac:dyDescent="0.3">
      <c r="A35" s="3">
        <v>22</v>
      </c>
      <c r="B35" s="3" t="s">
        <v>70</v>
      </c>
      <c r="C35" s="6" t="s">
        <v>71</v>
      </c>
      <c r="D35" s="3" t="s">
        <v>27</v>
      </c>
      <c r="E35" s="14">
        <v>70</v>
      </c>
      <c r="F35" s="14">
        <v>693.38</v>
      </c>
      <c r="G35" s="16"/>
      <c r="H35" s="19">
        <f t="shared" si="0"/>
        <v>0</v>
      </c>
      <c r="I35" s="9"/>
      <c r="J35" s="3">
        <v>74766</v>
      </c>
      <c r="K35" s="3" t="s">
        <v>28</v>
      </c>
    </row>
    <row r="36" spans="1:11" x14ac:dyDescent="0.3">
      <c r="A36" s="3">
        <v>23</v>
      </c>
      <c r="B36" s="3" t="s">
        <v>72</v>
      </c>
      <c r="C36" s="6" t="s">
        <v>73</v>
      </c>
      <c r="D36" s="3" t="s">
        <v>27</v>
      </c>
      <c r="E36" s="14">
        <v>100</v>
      </c>
      <c r="F36" s="14">
        <v>77.66</v>
      </c>
      <c r="G36" s="16"/>
      <c r="H36" s="19">
        <f t="shared" si="0"/>
        <v>0</v>
      </c>
      <c r="I36" s="9"/>
      <c r="J36" s="3">
        <v>74872</v>
      </c>
      <c r="K36" s="3" t="s">
        <v>28</v>
      </c>
    </row>
    <row r="37" spans="1:11" ht="24" x14ac:dyDescent="0.3">
      <c r="A37" s="3">
        <v>24</v>
      </c>
      <c r="B37" s="3" t="s">
        <v>74</v>
      </c>
      <c r="C37" s="6" t="s">
        <v>75</v>
      </c>
      <c r="D37" s="3" t="s">
        <v>36</v>
      </c>
      <c r="E37" s="14">
        <v>47</v>
      </c>
      <c r="F37" s="14">
        <v>185.49</v>
      </c>
      <c r="G37" s="16"/>
      <c r="H37" s="19">
        <f t="shared" si="0"/>
        <v>0</v>
      </c>
      <c r="I37" s="9"/>
      <c r="J37" s="3">
        <v>74672</v>
      </c>
      <c r="K37" s="3" t="s">
        <v>28</v>
      </c>
    </row>
    <row r="38" spans="1:11" ht="24" x14ac:dyDescent="0.3">
      <c r="A38" s="3">
        <v>25</v>
      </c>
      <c r="B38" s="3" t="s">
        <v>76</v>
      </c>
      <c r="C38" s="6" t="s">
        <v>77</v>
      </c>
      <c r="D38" s="3" t="s">
        <v>36</v>
      </c>
      <c r="E38" s="14">
        <v>320</v>
      </c>
      <c r="F38" s="14">
        <v>197.23</v>
      </c>
      <c r="G38" s="16"/>
      <c r="H38" s="19">
        <f t="shared" si="0"/>
        <v>0</v>
      </c>
      <c r="I38" s="9"/>
      <c r="J38" s="3">
        <v>74673</v>
      </c>
      <c r="K38" s="3" t="s">
        <v>28</v>
      </c>
    </row>
    <row r="39" spans="1:11" ht="24" x14ac:dyDescent="0.3">
      <c r="A39" s="3">
        <v>26</v>
      </c>
      <c r="B39" s="3" t="s">
        <v>78</v>
      </c>
      <c r="C39" s="6" t="s">
        <v>79</v>
      </c>
      <c r="D39" s="3" t="s">
        <v>36</v>
      </c>
      <c r="E39" s="14">
        <v>65</v>
      </c>
      <c r="F39" s="14">
        <v>106.05</v>
      </c>
      <c r="G39" s="16"/>
      <c r="H39" s="19">
        <f t="shared" si="0"/>
        <v>0</v>
      </c>
      <c r="I39" s="9"/>
      <c r="J39" s="3">
        <v>74661</v>
      </c>
      <c r="K39" s="3" t="s">
        <v>28</v>
      </c>
    </row>
    <row r="40" spans="1:11" ht="24" x14ac:dyDescent="0.3">
      <c r="A40" s="3">
        <v>27</v>
      </c>
      <c r="B40" s="3" t="s">
        <v>80</v>
      </c>
      <c r="C40" s="6" t="s">
        <v>81</v>
      </c>
      <c r="D40" s="3" t="s">
        <v>36</v>
      </c>
      <c r="E40" s="14">
        <v>583</v>
      </c>
      <c r="F40" s="14">
        <v>168.07</v>
      </c>
      <c r="G40" s="16"/>
      <c r="H40" s="19">
        <f t="shared" si="0"/>
        <v>0</v>
      </c>
      <c r="I40" s="9"/>
      <c r="J40" s="3">
        <v>74675</v>
      </c>
      <c r="K40" s="3" t="s">
        <v>28</v>
      </c>
    </row>
    <row r="41" spans="1:11" ht="24" x14ac:dyDescent="0.3">
      <c r="A41" s="3">
        <v>28</v>
      </c>
      <c r="B41" s="3" t="s">
        <v>82</v>
      </c>
      <c r="C41" s="6" t="s">
        <v>83</v>
      </c>
      <c r="D41" s="3" t="s">
        <v>36</v>
      </c>
      <c r="E41" s="14">
        <v>10</v>
      </c>
      <c r="F41" s="14">
        <v>8.5399999999999991</v>
      </c>
      <c r="G41" s="16"/>
      <c r="H41" s="19">
        <f t="shared" si="0"/>
        <v>0</v>
      </c>
      <c r="I41" s="9"/>
      <c r="J41" s="3">
        <v>74873</v>
      </c>
      <c r="K41" s="3" t="s">
        <v>28</v>
      </c>
    </row>
    <row r="42" spans="1:11" x14ac:dyDescent="0.3">
      <c r="A42" s="3">
        <v>29</v>
      </c>
      <c r="B42" s="3" t="s">
        <v>84</v>
      </c>
      <c r="C42" s="6" t="s">
        <v>85</v>
      </c>
      <c r="D42" s="3" t="s">
        <v>27</v>
      </c>
      <c r="E42" s="14">
        <v>3.95</v>
      </c>
      <c r="F42" s="14">
        <v>2347.02</v>
      </c>
      <c r="G42" s="16"/>
      <c r="H42" s="19">
        <f t="shared" si="0"/>
        <v>0</v>
      </c>
      <c r="I42" s="9"/>
      <c r="J42" s="3">
        <v>74679</v>
      </c>
      <c r="K42" s="3" t="s">
        <v>28</v>
      </c>
    </row>
    <row r="43" spans="1:11" ht="24" x14ac:dyDescent="0.3">
      <c r="A43" s="3">
        <v>30</v>
      </c>
      <c r="B43" s="3" t="s">
        <v>86</v>
      </c>
      <c r="C43" s="6" t="s">
        <v>87</v>
      </c>
      <c r="D43" s="3" t="s">
        <v>36</v>
      </c>
      <c r="E43" s="14">
        <v>15.6</v>
      </c>
      <c r="F43" s="14">
        <v>767.15</v>
      </c>
      <c r="G43" s="16"/>
      <c r="H43" s="19">
        <f t="shared" si="0"/>
        <v>0</v>
      </c>
      <c r="I43" s="9"/>
      <c r="J43" s="3">
        <v>74714</v>
      </c>
      <c r="K43" s="3" t="s">
        <v>28</v>
      </c>
    </row>
    <row r="44" spans="1:11" ht="24" x14ac:dyDescent="0.3">
      <c r="A44" s="3">
        <v>31</v>
      </c>
      <c r="B44" s="3" t="s">
        <v>88</v>
      </c>
      <c r="C44" s="6" t="s">
        <v>89</v>
      </c>
      <c r="D44" s="3" t="s">
        <v>27</v>
      </c>
      <c r="E44" s="14">
        <v>23.1</v>
      </c>
      <c r="F44" s="14">
        <v>66.069999999999993</v>
      </c>
      <c r="G44" s="16"/>
      <c r="H44" s="19">
        <f t="shared" si="0"/>
        <v>0</v>
      </c>
      <c r="I44" s="9"/>
      <c r="J44" s="3">
        <v>74684</v>
      </c>
      <c r="K44" s="3" t="s">
        <v>28</v>
      </c>
    </row>
    <row r="45" spans="1:11" ht="36" x14ac:dyDescent="0.3">
      <c r="A45" s="3">
        <v>32</v>
      </c>
      <c r="B45" s="3" t="s">
        <v>90</v>
      </c>
      <c r="C45" s="6" t="s">
        <v>91</v>
      </c>
      <c r="D45" s="3" t="s">
        <v>36</v>
      </c>
      <c r="E45" s="14">
        <v>100</v>
      </c>
      <c r="F45" s="14">
        <v>80.39</v>
      </c>
      <c r="G45" s="16"/>
      <c r="H45" s="19">
        <f t="shared" si="0"/>
        <v>0</v>
      </c>
      <c r="I45" s="9"/>
      <c r="J45" s="3">
        <v>74740</v>
      </c>
      <c r="K45" s="3" t="s">
        <v>28</v>
      </c>
    </row>
    <row r="46" spans="1:11" ht="24" x14ac:dyDescent="0.3">
      <c r="A46" s="3">
        <v>33</v>
      </c>
      <c r="B46" s="3" t="s">
        <v>92</v>
      </c>
      <c r="C46" s="6" t="s">
        <v>93</v>
      </c>
      <c r="D46" s="3" t="s">
        <v>60</v>
      </c>
      <c r="E46" s="14">
        <v>5800</v>
      </c>
      <c r="F46" s="14">
        <v>19.02</v>
      </c>
      <c r="G46" s="16"/>
      <c r="H46" s="19">
        <f t="shared" si="0"/>
        <v>0</v>
      </c>
      <c r="I46" s="9"/>
      <c r="J46" s="3">
        <v>74697</v>
      </c>
      <c r="K46" s="3" t="s">
        <v>28</v>
      </c>
    </row>
    <row r="47" spans="1:11" ht="24" x14ac:dyDescent="0.3">
      <c r="A47" s="3">
        <v>34</v>
      </c>
      <c r="B47" s="3" t="s">
        <v>94</v>
      </c>
      <c r="C47" s="6" t="s">
        <v>95</v>
      </c>
      <c r="D47" s="3" t="s">
        <v>60</v>
      </c>
      <c r="E47" s="14">
        <v>5800</v>
      </c>
      <c r="F47" s="14">
        <v>4.24</v>
      </c>
      <c r="G47" s="16"/>
      <c r="H47" s="19">
        <f t="shared" si="0"/>
        <v>0</v>
      </c>
      <c r="I47" s="9"/>
      <c r="J47" s="3">
        <v>74698</v>
      </c>
      <c r="K47" s="3" t="s">
        <v>28</v>
      </c>
    </row>
    <row r="48" spans="1:11" ht="36" x14ac:dyDescent="0.3">
      <c r="A48" s="3">
        <v>35</v>
      </c>
      <c r="B48" s="3" t="s">
        <v>96</v>
      </c>
      <c r="C48" s="6" t="s">
        <v>97</v>
      </c>
      <c r="D48" s="3" t="s">
        <v>36</v>
      </c>
      <c r="E48" s="14">
        <v>290</v>
      </c>
      <c r="F48" s="14">
        <v>129.94999999999999</v>
      </c>
      <c r="G48" s="16"/>
      <c r="H48" s="19">
        <f t="shared" si="0"/>
        <v>0</v>
      </c>
      <c r="I48" s="9"/>
      <c r="J48" s="3">
        <v>74696</v>
      </c>
      <c r="K48" s="3" t="s">
        <v>28</v>
      </c>
    </row>
    <row r="49" spans="1:11" ht="24" x14ac:dyDescent="0.3">
      <c r="A49" s="3">
        <v>36</v>
      </c>
      <c r="B49" s="3" t="s">
        <v>98</v>
      </c>
      <c r="C49" s="6" t="s">
        <v>99</v>
      </c>
      <c r="D49" s="3" t="s">
        <v>43</v>
      </c>
      <c r="E49" s="14">
        <v>28</v>
      </c>
      <c r="F49" s="14">
        <v>103.12</v>
      </c>
      <c r="G49" s="16"/>
      <c r="H49" s="19">
        <f t="shared" si="0"/>
        <v>0</v>
      </c>
      <c r="I49" s="9"/>
      <c r="J49" s="3">
        <v>74870</v>
      </c>
      <c r="K49" s="3" t="s">
        <v>28</v>
      </c>
    </row>
    <row r="50" spans="1:11" ht="24" x14ac:dyDescent="0.3">
      <c r="A50" s="3">
        <v>37</v>
      </c>
      <c r="B50" s="3" t="s">
        <v>100</v>
      </c>
      <c r="C50" s="6" t="s">
        <v>101</v>
      </c>
      <c r="D50" s="3" t="s">
        <v>60</v>
      </c>
      <c r="E50" s="14">
        <v>465</v>
      </c>
      <c r="F50" s="14">
        <v>2.98</v>
      </c>
      <c r="G50" s="16"/>
      <c r="H50" s="19">
        <f t="shared" si="0"/>
        <v>0</v>
      </c>
      <c r="I50" s="9"/>
      <c r="J50" s="3">
        <v>74741</v>
      </c>
      <c r="K50" s="3" t="s">
        <v>28</v>
      </c>
    </row>
    <row r="51" spans="1:11" ht="24" x14ac:dyDescent="0.3">
      <c r="A51" s="3">
        <v>38</v>
      </c>
      <c r="B51" s="3" t="s">
        <v>102</v>
      </c>
      <c r="C51" s="6" t="s">
        <v>103</v>
      </c>
      <c r="D51" s="3" t="s">
        <v>104</v>
      </c>
      <c r="E51" s="14">
        <v>13</v>
      </c>
      <c r="F51" s="14">
        <v>1180.21</v>
      </c>
      <c r="G51" s="16"/>
      <c r="H51" s="19">
        <f t="shared" si="0"/>
        <v>0</v>
      </c>
      <c r="I51" s="9"/>
      <c r="J51" s="3">
        <v>74739</v>
      </c>
      <c r="K51" s="3" t="s">
        <v>28</v>
      </c>
    </row>
    <row r="52" spans="1:11" ht="24" x14ac:dyDescent="0.3">
      <c r="A52" s="3">
        <v>39</v>
      </c>
      <c r="B52" s="3" t="s">
        <v>105</v>
      </c>
      <c r="C52" s="6" t="s">
        <v>106</v>
      </c>
      <c r="D52" s="3" t="s">
        <v>31</v>
      </c>
      <c r="E52" s="14">
        <v>5</v>
      </c>
      <c r="F52" s="14">
        <v>539.97</v>
      </c>
      <c r="G52" s="16"/>
      <c r="H52" s="19">
        <f t="shared" si="0"/>
        <v>0</v>
      </c>
      <c r="I52" s="9"/>
      <c r="J52" s="3">
        <v>74704</v>
      </c>
      <c r="K52" s="3" t="s">
        <v>28</v>
      </c>
    </row>
    <row r="53" spans="1:11" ht="24" x14ac:dyDescent="0.3">
      <c r="A53" s="3">
        <v>40</v>
      </c>
      <c r="B53" s="3" t="s">
        <v>107</v>
      </c>
      <c r="C53" s="6" t="s">
        <v>108</v>
      </c>
      <c r="D53" s="3" t="s">
        <v>31</v>
      </c>
      <c r="E53" s="14">
        <v>2</v>
      </c>
      <c r="F53" s="14">
        <v>466.43</v>
      </c>
      <c r="G53" s="16"/>
      <c r="H53" s="19">
        <f t="shared" si="0"/>
        <v>0</v>
      </c>
      <c r="I53" s="9"/>
      <c r="J53" s="3">
        <v>74711</v>
      </c>
      <c r="K53" s="3" t="s">
        <v>28</v>
      </c>
    </row>
    <row r="54" spans="1:11" ht="24" x14ac:dyDescent="0.3">
      <c r="A54" s="3">
        <v>41</v>
      </c>
      <c r="B54" s="3" t="s">
        <v>109</v>
      </c>
      <c r="C54" s="6" t="s">
        <v>110</v>
      </c>
      <c r="D54" s="3" t="s">
        <v>31</v>
      </c>
      <c r="E54" s="14">
        <v>5</v>
      </c>
      <c r="F54" s="14">
        <v>259.18</v>
      </c>
      <c r="G54" s="16"/>
      <c r="H54" s="19">
        <f t="shared" si="0"/>
        <v>0</v>
      </c>
      <c r="I54" s="9"/>
      <c r="J54" s="3">
        <v>74712</v>
      </c>
      <c r="K54" s="3" t="s">
        <v>28</v>
      </c>
    </row>
    <row r="55" spans="1:11" ht="24" x14ac:dyDescent="0.3">
      <c r="A55" s="3">
        <v>42</v>
      </c>
      <c r="B55" s="3" t="s">
        <v>111</v>
      </c>
      <c r="C55" s="6" t="s">
        <v>112</v>
      </c>
      <c r="D55" s="3" t="s">
        <v>31</v>
      </c>
      <c r="E55" s="14">
        <v>13</v>
      </c>
      <c r="F55" s="14">
        <v>1353.11</v>
      </c>
      <c r="G55" s="16"/>
      <c r="H55" s="19">
        <f t="shared" si="0"/>
        <v>0</v>
      </c>
      <c r="I55" s="9"/>
      <c r="J55" s="3">
        <v>74705</v>
      </c>
      <c r="K55" s="3" t="s">
        <v>28</v>
      </c>
    </row>
    <row r="56" spans="1:11" x14ac:dyDescent="0.3">
      <c r="A56" s="3">
        <v>43</v>
      </c>
      <c r="B56" s="3" t="s">
        <v>113</v>
      </c>
      <c r="C56" s="6" t="s">
        <v>114</v>
      </c>
      <c r="D56" s="3" t="s">
        <v>43</v>
      </c>
      <c r="E56" s="14">
        <v>135</v>
      </c>
      <c r="F56" s="14">
        <v>23.27</v>
      </c>
      <c r="G56" s="16"/>
      <c r="H56" s="19">
        <f t="shared" si="0"/>
        <v>0</v>
      </c>
      <c r="I56" s="9"/>
      <c r="J56" s="3">
        <v>74738</v>
      </c>
      <c r="K56" s="3" t="s">
        <v>28</v>
      </c>
    </row>
    <row r="57" spans="1:11" ht="48" x14ac:dyDescent="0.3">
      <c r="A57" s="3">
        <v>44</v>
      </c>
      <c r="B57" s="3" t="s">
        <v>115</v>
      </c>
      <c r="C57" s="6" t="s">
        <v>116</v>
      </c>
      <c r="D57" s="3" t="s">
        <v>31</v>
      </c>
      <c r="E57" s="14">
        <v>13</v>
      </c>
      <c r="F57" s="14">
        <v>477.32</v>
      </c>
      <c r="G57" s="16"/>
      <c r="H57" s="19">
        <f t="shared" si="0"/>
        <v>0</v>
      </c>
      <c r="I57" s="9"/>
      <c r="J57" s="3">
        <v>74713</v>
      </c>
      <c r="K57" s="3" t="s">
        <v>28</v>
      </c>
    </row>
    <row r="58" spans="1:11" ht="24" x14ac:dyDescent="0.3">
      <c r="A58" s="3">
        <v>45</v>
      </c>
      <c r="B58" s="3" t="s">
        <v>117</v>
      </c>
      <c r="C58" s="6" t="s">
        <v>118</v>
      </c>
      <c r="D58" s="3" t="s">
        <v>36</v>
      </c>
      <c r="E58" s="14">
        <v>7.5</v>
      </c>
      <c r="F58" s="14">
        <v>1302.8599999999999</v>
      </c>
      <c r="G58" s="16"/>
      <c r="H58" s="19">
        <f t="shared" si="0"/>
        <v>0</v>
      </c>
      <c r="I58" s="9"/>
      <c r="J58" s="3">
        <v>74709</v>
      </c>
      <c r="K58" s="3" t="s">
        <v>28</v>
      </c>
    </row>
    <row r="59" spans="1:11" ht="24" x14ac:dyDescent="0.3">
      <c r="A59" s="3">
        <v>46</v>
      </c>
      <c r="B59" s="3" t="s">
        <v>119</v>
      </c>
      <c r="C59" s="6" t="s">
        <v>120</v>
      </c>
      <c r="D59" s="3" t="s">
        <v>104</v>
      </c>
      <c r="E59" s="14">
        <v>1</v>
      </c>
      <c r="F59" s="14">
        <v>923.76</v>
      </c>
      <c r="G59" s="16"/>
      <c r="H59" s="19">
        <f t="shared" si="0"/>
        <v>0</v>
      </c>
      <c r="I59" s="9"/>
      <c r="J59" s="3">
        <v>74706</v>
      </c>
      <c r="K59" s="3" t="s">
        <v>28</v>
      </c>
    </row>
    <row r="60" spans="1:11" ht="24" x14ac:dyDescent="0.3">
      <c r="A60" s="3">
        <v>47</v>
      </c>
      <c r="B60" s="3" t="s">
        <v>121</v>
      </c>
      <c r="C60" s="6" t="s">
        <v>122</v>
      </c>
      <c r="D60" s="3" t="s">
        <v>43</v>
      </c>
      <c r="E60" s="14">
        <v>16</v>
      </c>
      <c r="F60" s="14">
        <v>15.96</v>
      </c>
      <c r="G60" s="16"/>
      <c r="H60" s="19">
        <f t="shared" si="0"/>
        <v>0</v>
      </c>
      <c r="I60" s="9"/>
      <c r="J60" s="3">
        <v>74707</v>
      </c>
      <c r="K60" s="3" t="s">
        <v>28</v>
      </c>
    </row>
    <row r="61" spans="1:11" ht="24" x14ac:dyDescent="0.3">
      <c r="A61" s="3">
        <v>48</v>
      </c>
      <c r="B61" s="3" t="s">
        <v>123</v>
      </c>
      <c r="C61" s="6" t="s">
        <v>124</v>
      </c>
      <c r="D61" s="3" t="s">
        <v>36</v>
      </c>
      <c r="E61" s="14">
        <v>4.3</v>
      </c>
      <c r="F61" s="14">
        <v>232.46</v>
      </c>
      <c r="G61" s="16"/>
      <c r="H61" s="19">
        <f t="shared" si="0"/>
        <v>0</v>
      </c>
      <c r="I61" s="9"/>
      <c r="J61" s="3">
        <v>74676</v>
      </c>
      <c r="K61" s="3" t="s">
        <v>28</v>
      </c>
    </row>
    <row r="62" spans="1:11" ht="36" x14ac:dyDescent="0.3">
      <c r="A62" s="3">
        <v>49</v>
      </c>
      <c r="B62" s="3" t="s">
        <v>125</v>
      </c>
      <c r="C62" s="6" t="s">
        <v>126</v>
      </c>
      <c r="D62" s="3" t="s">
        <v>36</v>
      </c>
      <c r="E62" s="14">
        <v>60</v>
      </c>
      <c r="F62" s="14">
        <v>2723.43</v>
      </c>
      <c r="G62" s="16"/>
      <c r="H62" s="19">
        <f t="shared" si="0"/>
        <v>0</v>
      </c>
      <c r="I62" s="9"/>
      <c r="J62" s="3">
        <v>74677</v>
      </c>
      <c r="K62" s="3" t="s">
        <v>28</v>
      </c>
    </row>
    <row r="63" spans="1:11" ht="24" x14ac:dyDescent="0.3">
      <c r="A63" s="3">
        <v>50</v>
      </c>
      <c r="B63" s="3" t="s">
        <v>127</v>
      </c>
      <c r="C63" s="6" t="s">
        <v>128</v>
      </c>
      <c r="D63" s="3" t="s">
        <v>36</v>
      </c>
      <c r="E63" s="14">
        <v>2</v>
      </c>
      <c r="F63" s="14">
        <v>559.63</v>
      </c>
      <c r="G63" s="16"/>
      <c r="H63" s="19">
        <f t="shared" si="0"/>
        <v>0</v>
      </c>
      <c r="I63" s="9"/>
      <c r="J63" s="3">
        <v>74773</v>
      </c>
      <c r="K63" s="3" t="s">
        <v>28</v>
      </c>
    </row>
    <row r="64" spans="1:11" ht="24" x14ac:dyDescent="0.3">
      <c r="A64" s="3">
        <v>51</v>
      </c>
      <c r="B64" s="3" t="s">
        <v>129</v>
      </c>
      <c r="C64" s="6" t="s">
        <v>130</v>
      </c>
      <c r="D64" s="3" t="s">
        <v>31</v>
      </c>
      <c r="E64" s="14">
        <v>1</v>
      </c>
      <c r="F64" s="14">
        <v>13899.06</v>
      </c>
      <c r="G64" s="16"/>
      <c r="H64" s="19">
        <f t="shared" si="0"/>
        <v>0</v>
      </c>
      <c r="I64" s="9"/>
      <c r="J64" s="3">
        <v>74774</v>
      </c>
      <c r="K64" s="3" t="s">
        <v>28</v>
      </c>
    </row>
    <row r="65" spans="1:11" ht="24" x14ac:dyDescent="0.3">
      <c r="A65" s="3">
        <v>52</v>
      </c>
      <c r="B65" s="3" t="s">
        <v>131</v>
      </c>
      <c r="C65" s="6" t="s">
        <v>132</v>
      </c>
      <c r="D65" s="3" t="s">
        <v>43</v>
      </c>
      <c r="E65" s="14">
        <v>1000</v>
      </c>
      <c r="F65" s="14">
        <v>30.49</v>
      </c>
      <c r="G65" s="16"/>
      <c r="H65" s="19">
        <f t="shared" si="0"/>
        <v>0</v>
      </c>
      <c r="I65" s="9"/>
      <c r="J65" s="3">
        <v>74775</v>
      </c>
      <c r="K65" s="3" t="s">
        <v>28</v>
      </c>
    </row>
    <row r="66" spans="1:11" ht="24" x14ac:dyDescent="0.3">
      <c r="A66" s="3">
        <v>53</v>
      </c>
      <c r="B66" s="3" t="s">
        <v>133</v>
      </c>
      <c r="C66" s="6" t="s">
        <v>134</v>
      </c>
      <c r="D66" s="3" t="s">
        <v>43</v>
      </c>
      <c r="E66" s="14">
        <v>240</v>
      </c>
      <c r="F66" s="14">
        <v>50.75</v>
      </c>
      <c r="G66" s="16"/>
      <c r="H66" s="19">
        <f t="shared" si="0"/>
        <v>0</v>
      </c>
      <c r="I66" s="9"/>
      <c r="J66" s="3">
        <v>74776</v>
      </c>
      <c r="K66" s="3" t="s">
        <v>28</v>
      </c>
    </row>
    <row r="67" spans="1:11" ht="24" x14ac:dyDescent="0.3">
      <c r="A67" s="3">
        <v>54</v>
      </c>
      <c r="B67" s="3" t="s">
        <v>135</v>
      </c>
      <c r="C67" s="6" t="s">
        <v>136</v>
      </c>
      <c r="D67" s="3" t="s">
        <v>43</v>
      </c>
      <c r="E67" s="14">
        <v>260</v>
      </c>
      <c r="F67" s="14">
        <v>40.74</v>
      </c>
      <c r="G67" s="16"/>
      <c r="H67" s="19">
        <f t="shared" si="0"/>
        <v>0</v>
      </c>
      <c r="I67" s="9"/>
      <c r="J67" s="3">
        <v>74777</v>
      </c>
      <c r="K67" s="3" t="s">
        <v>28</v>
      </c>
    </row>
    <row r="68" spans="1:11" ht="24" x14ac:dyDescent="0.3">
      <c r="A68" s="3">
        <v>55</v>
      </c>
      <c r="B68" s="3" t="s">
        <v>137</v>
      </c>
      <c r="C68" s="6" t="s">
        <v>138</v>
      </c>
      <c r="D68" s="3" t="s">
        <v>43</v>
      </c>
      <c r="E68" s="14">
        <v>230</v>
      </c>
      <c r="F68" s="14">
        <v>51.42</v>
      </c>
      <c r="G68" s="16"/>
      <c r="H68" s="19">
        <f t="shared" si="0"/>
        <v>0</v>
      </c>
      <c r="I68" s="9"/>
      <c r="J68" s="3">
        <v>74821</v>
      </c>
      <c r="K68" s="3" t="s">
        <v>28</v>
      </c>
    </row>
    <row r="69" spans="1:11" ht="24" x14ac:dyDescent="0.3">
      <c r="A69" s="3">
        <v>56</v>
      </c>
      <c r="B69" s="3" t="s">
        <v>139</v>
      </c>
      <c r="C69" s="6" t="s">
        <v>140</v>
      </c>
      <c r="D69" s="3" t="s">
        <v>43</v>
      </c>
      <c r="E69" s="14">
        <v>740</v>
      </c>
      <c r="F69" s="14">
        <v>3.61</v>
      </c>
      <c r="G69" s="16"/>
      <c r="H69" s="19">
        <f t="shared" si="0"/>
        <v>0</v>
      </c>
      <c r="I69" s="9"/>
      <c r="J69" s="3">
        <v>74778</v>
      </c>
      <c r="K69" s="3" t="s">
        <v>28</v>
      </c>
    </row>
    <row r="70" spans="1:11" ht="24" x14ac:dyDescent="0.3">
      <c r="A70" s="3">
        <v>57</v>
      </c>
      <c r="B70" s="3" t="s">
        <v>141</v>
      </c>
      <c r="C70" s="6" t="s">
        <v>142</v>
      </c>
      <c r="D70" s="3" t="s">
        <v>43</v>
      </c>
      <c r="E70" s="14">
        <v>3600</v>
      </c>
      <c r="F70" s="14">
        <v>5.22</v>
      </c>
      <c r="G70" s="16"/>
      <c r="H70" s="19">
        <f t="shared" si="0"/>
        <v>0</v>
      </c>
      <c r="I70" s="9"/>
      <c r="J70" s="3">
        <v>74779</v>
      </c>
      <c r="K70" s="3" t="s">
        <v>28</v>
      </c>
    </row>
    <row r="71" spans="1:11" ht="24" x14ac:dyDescent="0.3">
      <c r="A71" s="3">
        <v>58</v>
      </c>
      <c r="B71" s="3" t="s">
        <v>143</v>
      </c>
      <c r="C71" s="6" t="s">
        <v>144</v>
      </c>
      <c r="D71" s="3" t="s">
        <v>43</v>
      </c>
      <c r="E71" s="14">
        <v>2750</v>
      </c>
      <c r="F71" s="14">
        <v>12.5</v>
      </c>
      <c r="G71" s="16"/>
      <c r="H71" s="19">
        <f t="shared" si="0"/>
        <v>0</v>
      </c>
      <c r="I71" s="9"/>
      <c r="J71" s="3">
        <v>74780</v>
      </c>
      <c r="K71" s="3" t="s">
        <v>28</v>
      </c>
    </row>
    <row r="72" spans="1:11" ht="24" x14ac:dyDescent="0.3">
      <c r="A72" s="3">
        <v>59</v>
      </c>
      <c r="B72" s="3" t="s">
        <v>145</v>
      </c>
      <c r="C72" s="6" t="s">
        <v>146</v>
      </c>
      <c r="D72" s="3" t="s">
        <v>43</v>
      </c>
      <c r="E72" s="14">
        <v>1970</v>
      </c>
      <c r="F72" s="14">
        <v>18.079999999999998</v>
      </c>
      <c r="G72" s="16"/>
      <c r="H72" s="19">
        <f t="shared" si="0"/>
        <v>0</v>
      </c>
      <c r="I72" s="9"/>
      <c r="J72" s="3">
        <v>74781</v>
      </c>
      <c r="K72" s="3" t="s">
        <v>28</v>
      </c>
    </row>
    <row r="73" spans="1:11" ht="24" x14ac:dyDescent="0.3">
      <c r="A73" s="3">
        <v>60</v>
      </c>
      <c r="B73" s="3" t="s">
        <v>147</v>
      </c>
      <c r="C73" s="6" t="s">
        <v>148</v>
      </c>
      <c r="D73" s="3" t="s">
        <v>43</v>
      </c>
      <c r="E73" s="14">
        <v>750</v>
      </c>
      <c r="F73" s="14">
        <v>26.47</v>
      </c>
      <c r="G73" s="16"/>
      <c r="H73" s="19">
        <f t="shared" si="0"/>
        <v>0</v>
      </c>
      <c r="I73" s="9"/>
      <c r="J73" s="3">
        <v>74782</v>
      </c>
      <c r="K73" s="3" t="s">
        <v>28</v>
      </c>
    </row>
    <row r="74" spans="1:11" ht="24" x14ac:dyDescent="0.3">
      <c r="A74" s="3">
        <v>61</v>
      </c>
      <c r="B74" s="3" t="s">
        <v>149</v>
      </c>
      <c r="C74" s="6" t="s">
        <v>150</v>
      </c>
      <c r="D74" s="3" t="s">
        <v>43</v>
      </c>
      <c r="E74" s="14">
        <v>150</v>
      </c>
      <c r="F74" s="14">
        <v>53.9</v>
      </c>
      <c r="G74" s="16"/>
      <c r="H74" s="19">
        <f t="shared" si="0"/>
        <v>0</v>
      </c>
      <c r="I74" s="9"/>
      <c r="J74" s="3">
        <v>74783</v>
      </c>
      <c r="K74" s="3" t="s">
        <v>28</v>
      </c>
    </row>
    <row r="75" spans="1:11" ht="24" x14ac:dyDescent="0.3">
      <c r="A75" s="3">
        <v>62</v>
      </c>
      <c r="B75" s="3" t="s">
        <v>151</v>
      </c>
      <c r="C75" s="6" t="s">
        <v>152</v>
      </c>
      <c r="D75" s="3" t="s">
        <v>43</v>
      </c>
      <c r="E75" s="14">
        <v>80</v>
      </c>
      <c r="F75" s="14">
        <v>78.540000000000006</v>
      </c>
      <c r="G75" s="16"/>
      <c r="H75" s="19">
        <f t="shared" si="0"/>
        <v>0</v>
      </c>
      <c r="I75" s="9"/>
      <c r="J75" s="3">
        <v>74784</v>
      </c>
      <c r="K75" s="3" t="s">
        <v>28</v>
      </c>
    </row>
    <row r="76" spans="1:11" ht="24" x14ac:dyDescent="0.3">
      <c r="A76" s="3">
        <v>63</v>
      </c>
      <c r="B76" s="3" t="s">
        <v>153</v>
      </c>
      <c r="C76" s="6" t="s">
        <v>154</v>
      </c>
      <c r="D76" s="3" t="s">
        <v>43</v>
      </c>
      <c r="E76" s="14">
        <v>130</v>
      </c>
      <c r="F76" s="14">
        <v>134.76</v>
      </c>
      <c r="G76" s="16"/>
      <c r="H76" s="19">
        <f t="shared" si="0"/>
        <v>0</v>
      </c>
      <c r="I76" s="9"/>
      <c r="J76" s="3">
        <v>74785</v>
      </c>
      <c r="K76" s="3" t="s">
        <v>28</v>
      </c>
    </row>
    <row r="77" spans="1:11" ht="24" x14ac:dyDescent="0.3">
      <c r="A77" s="3">
        <v>64</v>
      </c>
      <c r="B77" s="3" t="s">
        <v>155</v>
      </c>
      <c r="C77" s="6" t="s">
        <v>156</v>
      </c>
      <c r="D77" s="3" t="s">
        <v>43</v>
      </c>
      <c r="E77" s="14">
        <v>80</v>
      </c>
      <c r="F77" s="14">
        <v>209.53</v>
      </c>
      <c r="G77" s="16"/>
      <c r="H77" s="19">
        <f t="shared" si="0"/>
        <v>0</v>
      </c>
      <c r="I77" s="9"/>
      <c r="J77" s="3">
        <v>74786</v>
      </c>
      <c r="K77" s="3" t="s">
        <v>28</v>
      </c>
    </row>
    <row r="78" spans="1:11" ht="24" x14ac:dyDescent="0.3">
      <c r="A78" s="3">
        <v>65</v>
      </c>
      <c r="B78" s="3" t="s">
        <v>157</v>
      </c>
      <c r="C78" s="6" t="s">
        <v>158</v>
      </c>
      <c r="D78" s="3" t="s">
        <v>43</v>
      </c>
      <c r="E78" s="14">
        <v>85</v>
      </c>
      <c r="F78" s="14">
        <v>317.87</v>
      </c>
      <c r="G78" s="16"/>
      <c r="H78" s="19">
        <f t="shared" ref="H78:H141" si="1">G78*E78</f>
        <v>0</v>
      </c>
      <c r="I78" s="9"/>
      <c r="J78" s="3">
        <v>74787</v>
      </c>
      <c r="K78" s="3" t="s">
        <v>28</v>
      </c>
    </row>
    <row r="79" spans="1:11" ht="24" x14ac:dyDescent="0.3">
      <c r="A79" s="3">
        <v>66</v>
      </c>
      <c r="B79" s="3" t="s">
        <v>159</v>
      </c>
      <c r="C79" s="6" t="s">
        <v>160</v>
      </c>
      <c r="D79" s="3" t="s">
        <v>43</v>
      </c>
      <c r="E79" s="14">
        <v>4300</v>
      </c>
      <c r="F79" s="14">
        <v>7.85</v>
      </c>
      <c r="G79" s="16"/>
      <c r="H79" s="19">
        <f t="shared" si="1"/>
        <v>0</v>
      </c>
      <c r="I79" s="9"/>
      <c r="J79" s="3">
        <v>74788</v>
      </c>
      <c r="K79" s="3" t="s">
        <v>28</v>
      </c>
    </row>
    <row r="80" spans="1:11" ht="24" x14ac:dyDescent="0.3">
      <c r="A80" s="3">
        <v>67</v>
      </c>
      <c r="B80" s="3" t="s">
        <v>161</v>
      </c>
      <c r="C80" s="6" t="s">
        <v>162</v>
      </c>
      <c r="D80" s="3" t="s">
        <v>43</v>
      </c>
      <c r="E80" s="14">
        <v>140</v>
      </c>
      <c r="F80" s="14">
        <v>4.76</v>
      </c>
      <c r="G80" s="16"/>
      <c r="H80" s="19">
        <f t="shared" si="1"/>
        <v>0</v>
      </c>
      <c r="I80" s="9"/>
      <c r="J80" s="3">
        <v>74789</v>
      </c>
      <c r="K80" s="3" t="s">
        <v>28</v>
      </c>
    </row>
    <row r="81" spans="1:11" ht="24" x14ac:dyDescent="0.3">
      <c r="A81" s="3">
        <v>68</v>
      </c>
      <c r="B81" s="3" t="s">
        <v>163</v>
      </c>
      <c r="C81" s="6" t="s">
        <v>164</v>
      </c>
      <c r="D81" s="3" t="s">
        <v>43</v>
      </c>
      <c r="E81" s="14">
        <v>650</v>
      </c>
      <c r="F81" s="14">
        <v>7.21</v>
      </c>
      <c r="G81" s="16"/>
      <c r="H81" s="19">
        <f t="shared" si="1"/>
        <v>0</v>
      </c>
      <c r="I81" s="9"/>
      <c r="J81" s="3">
        <v>74790</v>
      </c>
      <c r="K81" s="3" t="s">
        <v>28</v>
      </c>
    </row>
    <row r="82" spans="1:11" x14ac:dyDescent="0.3">
      <c r="A82" s="3">
        <v>69</v>
      </c>
      <c r="B82" s="3" t="s">
        <v>165</v>
      </c>
      <c r="C82" s="6" t="s">
        <v>166</v>
      </c>
      <c r="D82" s="3" t="s">
        <v>31</v>
      </c>
      <c r="E82" s="14">
        <v>2</v>
      </c>
      <c r="F82" s="14">
        <v>457.5</v>
      </c>
      <c r="G82" s="16"/>
      <c r="H82" s="19">
        <f t="shared" si="1"/>
        <v>0</v>
      </c>
      <c r="I82" s="9"/>
      <c r="J82" s="3">
        <v>74791</v>
      </c>
      <c r="K82" s="3" t="s">
        <v>28</v>
      </c>
    </row>
    <row r="83" spans="1:11" ht="24" x14ac:dyDescent="0.3">
      <c r="A83" s="3">
        <v>70</v>
      </c>
      <c r="B83" s="3" t="s">
        <v>167</v>
      </c>
      <c r="C83" s="6" t="s">
        <v>168</v>
      </c>
      <c r="D83" s="3" t="s">
        <v>31</v>
      </c>
      <c r="E83" s="14">
        <v>2</v>
      </c>
      <c r="F83" s="14">
        <v>1592.23</v>
      </c>
      <c r="G83" s="16"/>
      <c r="H83" s="19">
        <f t="shared" si="1"/>
        <v>0</v>
      </c>
      <c r="I83" s="9"/>
      <c r="J83" s="3">
        <v>74792</v>
      </c>
      <c r="K83" s="3" t="s">
        <v>28</v>
      </c>
    </row>
    <row r="84" spans="1:11" ht="24" x14ac:dyDescent="0.3">
      <c r="A84" s="3">
        <v>71</v>
      </c>
      <c r="B84" s="3" t="s">
        <v>169</v>
      </c>
      <c r="C84" s="6" t="s">
        <v>170</v>
      </c>
      <c r="D84" s="3" t="s">
        <v>43</v>
      </c>
      <c r="E84" s="14">
        <v>78</v>
      </c>
      <c r="F84" s="14">
        <v>57.04</v>
      </c>
      <c r="G84" s="16"/>
      <c r="H84" s="19">
        <f t="shared" si="1"/>
        <v>0</v>
      </c>
      <c r="I84" s="9"/>
      <c r="J84" s="3">
        <v>74793</v>
      </c>
      <c r="K84" s="3" t="s">
        <v>28</v>
      </c>
    </row>
    <row r="85" spans="1:11" ht="24" x14ac:dyDescent="0.3">
      <c r="A85" s="3">
        <v>72</v>
      </c>
      <c r="B85" s="3" t="s">
        <v>171</v>
      </c>
      <c r="C85" s="6" t="s">
        <v>172</v>
      </c>
      <c r="D85" s="3" t="s">
        <v>43</v>
      </c>
      <c r="E85" s="14">
        <v>180</v>
      </c>
      <c r="F85" s="14">
        <v>78.87</v>
      </c>
      <c r="G85" s="16"/>
      <c r="H85" s="19">
        <f t="shared" si="1"/>
        <v>0</v>
      </c>
      <c r="I85" s="9"/>
      <c r="J85" s="3">
        <v>74794</v>
      </c>
      <c r="K85" s="3" t="s">
        <v>28</v>
      </c>
    </row>
    <row r="86" spans="1:11" ht="24" x14ac:dyDescent="0.3">
      <c r="A86" s="3">
        <v>73</v>
      </c>
      <c r="B86" s="3" t="s">
        <v>173</v>
      </c>
      <c r="C86" s="6" t="s">
        <v>174</v>
      </c>
      <c r="D86" s="3" t="s">
        <v>31</v>
      </c>
      <c r="E86" s="14">
        <v>10</v>
      </c>
      <c r="F86" s="14">
        <v>329.38</v>
      </c>
      <c r="G86" s="16"/>
      <c r="H86" s="19">
        <f t="shared" si="1"/>
        <v>0</v>
      </c>
      <c r="I86" s="9"/>
      <c r="J86" s="3">
        <v>74795</v>
      </c>
      <c r="K86" s="3" t="s">
        <v>28</v>
      </c>
    </row>
    <row r="87" spans="1:11" ht="24" x14ac:dyDescent="0.3">
      <c r="A87" s="3">
        <v>74</v>
      </c>
      <c r="B87" s="3" t="s">
        <v>175</v>
      </c>
      <c r="C87" s="6" t="s">
        <v>176</v>
      </c>
      <c r="D87" s="3" t="s">
        <v>31</v>
      </c>
      <c r="E87" s="14">
        <v>40</v>
      </c>
      <c r="F87" s="14">
        <v>193.71</v>
      </c>
      <c r="G87" s="16"/>
      <c r="H87" s="19">
        <f t="shared" si="1"/>
        <v>0</v>
      </c>
      <c r="I87" s="9"/>
      <c r="J87" s="3">
        <v>74796</v>
      </c>
      <c r="K87" s="3" t="s">
        <v>28</v>
      </c>
    </row>
    <row r="88" spans="1:11" ht="24" x14ac:dyDescent="0.3">
      <c r="A88" s="3">
        <v>75</v>
      </c>
      <c r="B88" s="3" t="s">
        <v>177</v>
      </c>
      <c r="C88" s="6" t="s">
        <v>178</v>
      </c>
      <c r="D88" s="3" t="s">
        <v>31</v>
      </c>
      <c r="E88" s="14">
        <v>20</v>
      </c>
      <c r="F88" s="14">
        <v>34.619999999999997</v>
      </c>
      <c r="G88" s="16"/>
      <c r="H88" s="19">
        <f t="shared" si="1"/>
        <v>0</v>
      </c>
      <c r="I88" s="9"/>
      <c r="J88" s="3">
        <v>74797</v>
      </c>
      <c r="K88" s="3" t="s">
        <v>28</v>
      </c>
    </row>
    <row r="89" spans="1:11" ht="24" x14ac:dyDescent="0.3">
      <c r="A89" s="3">
        <v>76</v>
      </c>
      <c r="B89" s="3" t="s">
        <v>179</v>
      </c>
      <c r="C89" s="6" t="s">
        <v>180</v>
      </c>
      <c r="D89" s="3" t="s">
        <v>31</v>
      </c>
      <c r="E89" s="14">
        <v>20</v>
      </c>
      <c r="F89" s="14">
        <v>99.78</v>
      </c>
      <c r="G89" s="16"/>
      <c r="H89" s="19">
        <f t="shared" si="1"/>
        <v>0</v>
      </c>
      <c r="I89" s="9"/>
      <c r="J89" s="3">
        <v>74798</v>
      </c>
      <c r="K89" s="3" t="s">
        <v>28</v>
      </c>
    </row>
    <row r="90" spans="1:11" ht="24" x14ac:dyDescent="0.3">
      <c r="A90" s="3">
        <v>77</v>
      </c>
      <c r="B90" s="3" t="s">
        <v>181</v>
      </c>
      <c r="C90" s="6" t="s">
        <v>182</v>
      </c>
      <c r="D90" s="3" t="s">
        <v>31</v>
      </c>
      <c r="E90" s="14">
        <v>4</v>
      </c>
      <c r="F90" s="14">
        <v>291.12</v>
      </c>
      <c r="G90" s="16"/>
      <c r="H90" s="19">
        <f t="shared" si="1"/>
        <v>0</v>
      </c>
      <c r="I90" s="9"/>
      <c r="J90" s="3">
        <v>74799</v>
      </c>
      <c r="K90" s="3" t="s">
        <v>28</v>
      </c>
    </row>
    <row r="91" spans="1:11" ht="24" x14ac:dyDescent="0.3">
      <c r="A91" s="3">
        <v>78</v>
      </c>
      <c r="B91" s="3" t="s">
        <v>183</v>
      </c>
      <c r="C91" s="6" t="s">
        <v>184</v>
      </c>
      <c r="D91" s="3" t="s">
        <v>31</v>
      </c>
      <c r="E91" s="14">
        <v>4</v>
      </c>
      <c r="F91" s="14">
        <v>291.74</v>
      </c>
      <c r="G91" s="16"/>
      <c r="H91" s="19">
        <f t="shared" si="1"/>
        <v>0</v>
      </c>
      <c r="I91" s="9"/>
      <c r="J91" s="3">
        <v>74800</v>
      </c>
      <c r="K91" s="3" t="s">
        <v>28</v>
      </c>
    </row>
    <row r="92" spans="1:11" ht="24" x14ac:dyDescent="0.3">
      <c r="A92" s="3">
        <v>79</v>
      </c>
      <c r="B92" s="3" t="s">
        <v>185</v>
      </c>
      <c r="C92" s="6" t="s">
        <v>186</v>
      </c>
      <c r="D92" s="3" t="s">
        <v>31</v>
      </c>
      <c r="E92" s="14">
        <v>4</v>
      </c>
      <c r="F92" s="14">
        <v>1544.88</v>
      </c>
      <c r="G92" s="16"/>
      <c r="H92" s="19">
        <f t="shared" si="1"/>
        <v>0</v>
      </c>
      <c r="I92" s="9"/>
      <c r="J92" s="3">
        <v>74801</v>
      </c>
      <c r="K92" s="3" t="s">
        <v>28</v>
      </c>
    </row>
    <row r="93" spans="1:11" ht="24" x14ac:dyDescent="0.3">
      <c r="A93" s="3">
        <v>80</v>
      </c>
      <c r="B93" s="3" t="s">
        <v>187</v>
      </c>
      <c r="C93" s="6" t="s">
        <v>188</v>
      </c>
      <c r="D93" s="3" t="s">
        <v>31</v>
      </c>
      <c r="E93" s="14">
        <v>10</v>
      </c>
      <c r="F93" s="14">
        <v>301.33999999999997</v>
      </c>
      <c r="G93" s="16"/>
      <c r="H93" s="19">
        <f t="shared" si="1"/>
        <v>0</v>
      </c>
      <c r="I93" s="9"/>
      <c r="J93" s="3">
        <v>74802</v>
      </c>
      <c r="K93" s="3" t="s">
        <v>28</v>
      </c>
    </row>
    <row r="94" spans="1:11" ht="24" x14ac:dyDescent="0.3">
      <c r="A94" s="3">
        <v>81</v>
      </c>
      <c r="B94" s="3" t="s">
        <v>189</v>
      </c>
      <c r="C94" s="6" t="s">
        <v>190</v>
      </c>
      <c r="D94" s="3" t="s">
        <v>31</v>
      </c>
      <c r="E94" s="14">
        <v>5</v>
      </c>
      <c r="F94" s="14">
        <v>54.07</v>
      </c>
      <c r="G94" s="16"/>
      <c r="H94" s="19">
        <f t="shared" si="1"/>
        <v>0</v>
      </c>
      <c r="I94" s="9"/>
      <c r="J94" s="3">
        <v>74742</v>
      </c>
      <c r="K94" s="3" t="s">
        <v>28</v>
      </c>
    </row>
    <row r="95" spans="1:11" ht="24" x14ac:dyDescent="0.3">
      <c r="A95" s="3">
        <v>82</v>
      </c>
      <c r="B95" s="3" t="s">
        <v>191</v>
      </c>
      <c r="C95" s="6" t="s">
        <v>192</v>
      </c>
      <c r="D95" s="3" t="s">
        <v>31</v>
      </c>
      <c r="E95" s="14">
        <v>56</v>
      </c>
      <c r="F95" s="14">
        <v>313.62</v>
      </c>
      <c r="G95" s="16"/>
      <c r="H95" s="19">
        <f t="shared" si="1"/>
        <v>0</v>
      </c>
      <c r="I95" s="9"/>
      <c r="J95" s="3">
        <v>74743</v>
      </c>
      <c r="K95" s="3" t="s">
        <v>28</v>
      </c>
    </row>
    <row r="96" spans="1:11" x14ac:dyDescent="0.3">
      <c r="A96" s="3">
        <v>83</v>
      </c>
      <c r="B96" s="3" t="s">
        <v>193</v>
      </c>
      <c r="C96" s="6" t="s">
        <v>194</v>
      </c>
      <c r="D96" s="3" t="s">
        <v>31</v>
      </c>
      <c r="E96" s="14">
        <v>1</v>
      </c>
      <c r="F96" s="14">
        <v>2307.89</v>
      </c>
      <c r="G96" s="16"/>
      <c r="H96" s="19">
        <f t="shared" si="1"/>
        <v>0</v>
      </c>
      <c r="I96" s="9"/>
      <c r="J96" s="3">
        <v>74803</v>
      </c>
      <c r="K96" s="3" t="s">
        <v>28</v>
      </c>
    </row>
    <row r="97" spans="1:11" ht="24" x14ac:dyDescent="0.3">
      <c r="A97" s="3">
        <v>84</v>
      </c>
      <c r="B97" s="3" t="s">
        <v>195</v>
      </c>
      <c r="C97" s="6" t="s">
        <v>196</v>
      </c>
      <c r="D97" s="3" t="s">
        <v>31</v>
      </c>
      <c r="E97" s="14">
        <v>1</v>
      </c>
      <c r="F97" s="14">
        <v>234.6</v>
      </c>
      <c r="G97" s="16"/>
      <c r="H97" s="19">
        <f t="shared" si="1"/>
        <v>0</v>
      </c>
      <c r="I97" s="9"/>
      <c r="J97" s="3">
        <v>74804</v>
      </c>
      <c r="K97" s="3" t="s">
        <v>28</v>
      </c>
    </row>
    <row r="98" spans="1:11" ht="24" x14ac:dyDescent="0.3">
      <c r="A98" s="3">
        <v>85</v>
      </c>
      <c r="B98" s="3" t="s">
        <v>197</v>
      </c>
      <c r="C98" s="6" t="s">
        <v>198</v>
      </c>
      <c r="D98" s="3" t="s">
        <v>31</v>
      </c>
      <c r="E98" s="14">
        <v>1</v>
      </c>
      <c r="F98" s="14">
        <v>977.86</v>
      </c>
      <c r="G98" s="16"/>
      <c r="H98" s="19">
        <f t="shared" si="1"/>
        <v>0</v>
      </c>
      <c r="I98" s="9"/>
      <c r="J98" s="3">
        <v>74805</v>
      </c>
      <c r="K98" s="3" t="s">
        <v>28</v>
      </c>
    </row>
    <row r="99" spans="1:11" ht="24" x14ac:dyDescent="0.3">
      <c r="A99" s="3">
        <v>86</v>
      </c>
      <c r="B99" s="3" t="s">
        <v>199</v>
      </c>
      <c r="C99" s="6" t="s">
        <v>200</v>
      </c>
      <c r="D99" s="3" t="s">
        <v>31</v>
      </c>
      <c r="E99" s="14">
        <v>30</v>
      </c>
      <c r="F99" s="14">
        <v>128.18</v>
      </c>
      <c r="G99" s="16"/>
      <c r="H99" s="19">
        <f t="shared" si="1"/>
        <v>0</v>
      </c>
      <c r="I99" s="9"/>
      <c r="J99" s="3">
        <v>74806</v>
      </c>
      <c r="K99" s="3" t="s">
        <v>28</v>
      </c>
    </row>
    <row r="100" spans="1:11" ht="24" x14ac:dyDescent="0.3">
      <c r="A100" s="3">
        <v>87</v>
      </c>
      <c r="B100" s="3" t="s">
        <v>201</v>
      </c>
      <c r="C100" s="6" t="s">
        <v>202</v>
      </c>
      <c r="D100" s="3" t="s">
        <v>43</v>
      </c>
      <c r="E100" s="14">
        <v>78</v>
      </c>
      <c r="F100" s="14">
        <v>96.96</v>
      </c>
      <c r="G100" s="16"/>
      <c r="H100" s="19">
        <f t="shared" si="1"/>
        <v>0</v>
      </c>
      <c r="I100" s="9"/>
      <c r="J100" s="3">
        <v>74807</v>
      </c>
      <c r="K100" s="3" t="s">
        <v>28</v>
      </c>
    </row>
    <row r="101" spans="1:11" ht="24" x14ac:dyDescent="0.3">
      <c r="A101" s="3">
        <v>88</v>
      </c>
      <c r="B101" s="3" t="s">
        <v>203</v>
      </c>
      <c r="C101" s="6" t="s">
        <v>204</v>
      </c>
      <c r="D101" s="3" t="s">
        <v>43</v>
      </c>
      <c r="E101" s="14">
        <v>78</v>
      </c>
      <c r="F101" s="14">
        <v>41.9</v>
      </c>
      <c r="G101" s="16"/>
      <c r="H101" s="19">
        <f t="shared" si="1"/>
        <v>0</v>
      </c>
      <c r="I101" s="9"/>
      <c r="J101" s="3">
        <v>74808</v>
      </c>
      <c r="K101" s="3" t="s">
        <v>28</v>
      </c>
    </row>
    <row r="102" spans="1:11" ht="24" x14ac:dyDescent="0.3">
      <c r="A102" s="3">
        <v>89</v>
      </c>
      <c r="B102" s="3" t="s">
        <v>205</v>
      </c>
      <c r="C102" s="6" t="s">
        <v>206</v>
      </c>
      <c r="D102" s="3" t="s">
        <v>31</v>
      </c>
      <c r="E102" s="14">
        <v>1</v>
      </c>
      <c r="F102" s="14">
        <v>3384.95</v>
      </c>
      <c r="G102" s="16"/>
      <c r="H102" s="19">
        <f t="shared" si="1"/>
        <v>0</v>
      </c>
      <c r="I102" s="9"/>
      <c r="J102" s="3">
        <v>74809</v>
      </c>
      <c r="K102" s="3" t="s">
        <v>28</v>
      </c>
    </row>
    <row r="103" spans="1:11" ht="24" x14ac:dyDescent="0.3">
      <c r="A103" s="3">
        <v>90</v>
      </c>
      <c r="B103" s="3" t="s">
        <v>207</v>
      </c>
      <c r="C103" s="6" t="s">
        <v>208</v>
      </c>
      <c r="D103" s="3" t="s">
        <v>43</v>
      </c>
      <c r="E103" s="14">
        <v>2</v>
      </c>
      <c r="F103" s="14">
        <v>338.54</v>
      </c>
      <c r="G103" s="16"/>
      <c r="H103" s="19">
        <f t="shared" si="1"/>
        <v>0</v>
      </c>
      <c r="I103" s="9"/>
      <c r="J103" s="3">
        <v>74810</v>
      </c>
      <c r="K103" s="3" t="s">
        <v>28</v>
      </c>
    </row>
    <row r="104" spans="1:11" ht="24" x14ac:dyDescent="0.3">
      <c r="A104" s="3">
        <v>91</v>
      </c>
      <c r="B104" s="3" t="s">
        <v>209</v>
      </c>
      <c r="C104" s="6" t="s">
        <v>210</v>
      </c>
      <c r="D104" s="3" t="s">
        <v>31</v>
      </c>
      <c r="E104" s="14">
        <v>1</v>
      </c>
      <c r="F104" s="14">
        <v>1180.79</v>
      </c>
      <c r="G104" s="16"/>
      <c r="H104" s="19">
        <f t="shared" si="1"/>
        <v>0</v>
      </c>
      <c r="I104" s="9"/>
      <c r="J104" s="3">
        <v>74811</v>
      </c>
      <c r="K104" s="3" t="s">
        <v>28</v>
      </c>
    </row>
    <row r="105" spans="1:11" x14ac:dyDescent="0.3">
      <c r="A105" s="3">
        <v>92</v>
      </c>
      <c r="B105" s="3" t="s">
        <v>211</v>
      </c>
      <c r="C105" s="6" t="s">
        <v>212</v>
      </c>
      <c r="D105" s="3" t="s">
        <v>31</v>
      </c>
      <c r="E105" s="14">
        <v>1</v>
      </c>
      <c r="F105" s="14">
        <v>562.11</v>
      </c>
      <c r="G105" s="16"/>
      <c r="H105" s="19">
        <f t="shared" si="1"/>
        <v>0</v>
      </c>
      <c r="I105" s="9"/>
      <c r="J105" s="3">
        <v>74812</v>
      </c>
      <c r="K105" s="3" t="s">
        <v>28</v>
      </c>
    </row>
    <row r="106" spans="1:11" ht="24" x14ac:dyDescent="0.3">
      <c r="A106" s="3">
        <v>93</v>
      </c>
      <c r="B106" s="3" t="s">
        <v>213</v>
      </c>
      <c r="C106" s="6" t="s">
        <v>214</v>
      </c>
      <c r="D106" s="3" t="s">
        <v>31</v>
      </c>
      <c r="E106" s="14">
        <v>3</v>
      </c>
      <c r="F106" s="14">
        <v>31.25</v>
      </c>
      <c r="G106" s="16"/>
      <c r="H106" s="19">
        <f t="shared" si="1"/>
        <v>0</v>
      </c>
      <c r="I106" s="9"/>
      <c r="J106" s="3">
        <v>74813</v>
      </c>
      <c r="K106" s="3" t="s">
        <v>28</v>
      </c>
    </row>
    <row r="107" spans="1:11" x14ac:dyDescent="0.3">
      <c r="A107" s="3">
        <v>94</v>
      </c>
      <c r="B107" s="3" t="s">
        <v>215</v>
      </c>
      <c r="C107" s="6" t="s">
        <v>216</v>
      </c>
      <c r="D107" s="3" t="s">
        <v>31</v>
      </c>
      <c r="E107" s="14">
        <v>17</v>
      </c>
      <c r="F107" s="14">
        <v>35.03</v>
      </c>
      <c r="G107" s="16"/>
      <c r="H107" s="19">
        <f t="shared" si="1"/>
        <v>0</v>
      </c>
      <c r="I107" s="9"/>
      <c r="J107" s="3">
        <v>74814</v>
      </c>
      <c r="K107" s="3" t="s">
        <v>28</v>
      </c>
    </row>
    <row r="108" spans="1:11" ht="24" x14ac:dyDescent="0.3">
      <c r="A108" s="3">
        <v>95</v>
      </c>
      <c r="B108" s="3" t="s">
        <v>217</v>
      </c>
      <c r="C108" s="6" t="s">
        <v>218</v>
      </c>
      <c r="D108" s="3" t="s">
        <v>43</v>
      </c>
      <c r="E108" s="14">
        <v>50</v>
      </c>
      <c r="F108" s="14">
        <v>146.85</v>
      </c>
      <c r="G108" s="16"/>
      <c r="H108" s="19">
        <f t="shared" si="1"/>
        <v>0</v>
      </c>
      <c r="I108" s="9"/>
      <c r="J108" s="3">
        <v>74815</v>
      </c>
      <c r="K108" s="3" t="s">
        <v>28</v>
      </c>
    </row>
    <row r="109" spans="1:11" ht="24" x14ac:dyDescent="0.3">
      <c r="A109" s="3">
        <v>96</v>
      </c>
      <c r="B109" s="3" t="s">
        <v>219</v>
      </c>
      <c r="C109" s="6" t="s">
        <v>220</v>
      </c>
      <c r="D109" s="3" t="s">
        <v>43</v>
      </c>
      <c r="E109" s="14">
        <v>43</v>
      </c>
      <c r="F109" s="14">
        <v>207.05</v>
      </c>
      <c r="G109" s="16"/>
      <c r="H109" s="19">
        <f t="shared" si="1"/>
        <v>0</v>
      </c>
      <c r="I109" s="9"/>
      <c r="J109" s="3">
        <v>74816</v>
      </c>
      <c r="K109" s="3" t="s">
        <v>28</v>
      </c>
    </row>
    <row r="110" spans="1:11" ht="24" x14ac:dyDescent="0.3">
      <c r="A110" s="3">
        <v>97</v>
      </c>
      <c r="B110" s="3" t="s">
        <v>221</v>
      </c>
      <c r="C110" s="6" t="s">
        <v>222</v>
      </c>
      <c r="D110" s="3" t="s">
        <v>31</v>
      </c>
      <c r="E110" s="14">
        <v>7</v>
      </c>
      <c r="F110" s="14">
        <v>42.18</v>
      </c>
      <c r="G110" s="16"/>
      <c r="H110" s="19">
        <f t="shared" si="1"/>
        <v>0</v>
      </c>
      <c r="I110" s="9"/>
      <c r="J110" s="3">
        <v>74817</v>
      </c>
      <c r="K110" s="3" t="s">
        <v>28</v>
      </c>
    </row>
    <row r="111" spans="1:11" ht="60" x14ac:dyDescent="0.3">
      <c r="A111" s="3">
        <v>98</v>
      </c>
      <c r="B111" s="3" t="s">
        <v>223</v>
      </c>
      <c r="C111" s="6" t="s">
        <v>224</v>
      </c>
      <c r="D111" s="3" t="s">
        <v>31</v>
      </c>
      <c r="E111" s="14">
        <v>7</v>
      </c>
      <c r="F111" s="14">
        <v>4814.55</v>
      </c>
      <c r="G111" s="16"/>
      <c r="H111" s="19">
        <f t="shared" si="1"/>
        <v>0</v>
      </c>
      <c r="I111" s="9"/>
      <c r="J111" s="3">
        <v>74745</v>
      </c>
      <c r="K111" s="3" t="s">
        <v>28</v>
      </c>
    </row>
    <row r="112" spans="1:11" ht="24" x14ac:dyDescent="0.3">
      <c r="A112" s="3">
        <v>99</v>
      </c>
      <c r="B112" s="3" t="s">
        <v>225</v>
      </c>
      <c r="C112" s="6" t="s">
        <v>226</v>
      </c>
      <c r="D112" s="3" t="s">
        <v>31</v>
      </c>
      <c r="E112" s="14">
        <v>4</v>
      </c>
      <c r="F112" s="14">
        <v>103.51</v>
      </c>
      <c r="G112" s="16"/>
      <c r="H112" s="19">
        <f t="shared" si="1"/>
        <v>0</v>
      </c>
      <c r="I112" s="9"/>
      <c r="J112" s="3">
        <v>74663</v>
      </c>
      <c r="K112" s="3" t="s">
        <v>28</v>
      </c>
    </row>
    <row r="113" spans="1:11" ht="24" x14ac:dyDescent="0.3">
      <c r="A113" s="3">
        <v>100</v>
      </c>
      <c r="B113" s="3" t="s">
        <v>227</v>
      </c>
      <c r="C113" s="6" t="s">
        <v>228</v>
      </c>
      <c r="D113" s="3" t="s">
        <v>31</v>
      </c>
      <c r="E113" s="14">
        <v>4</v>
      </c>
      <c r="F113" s="14">
        <v>552.05999999999995</v>
      </c>
      <c r="G113" s="16"/>
      <c r="H113" s="19">
        <f t="shared" si="1"/>
        <v>0</v>
      </c>
      <c r="I113" s="9"/>
      <c r="J113" s="3">
        <v>74664</v>
      </c>
      <c r="K113" s="3" t="s">
        <v>28</v>
      </c>
    </row>
    <row r="114" spans="1:11" x14ac:dyDescent="0.3">
      <c r="A114" s="3">
        <v>101</v>
      </c>
      <c r="B114" s="3" t="s">
        <v>229</v>
      </c>
      <c r="C114" s="6" t="s">
        <v>230</v>
      </c>
      <c r="D114" s="3" t="s">
        <v>31</v>
      </c>
      <c r="E114" s="14">
        <v>170</v>
      </c>
      <c r="F114" s="14">
        <v>25.49</v>
      </c>
      <c r="G114" s="16"/>
      <c r="H114" s="19">
        <f t="shared" si="1"/>
        <v>0</v>
      </c>
      <c r="I114" s="9"/>
      <c r="J114" s="3">
        <v>74818</v>
      </c>
      <c r="K114" s="3" t="s">
        <v>28</v>
      </c>
    </row>
    <row r="115" spans="1:11" x14ac:dyDescent="0.3">
      <c r="A115" s="3">
        <v>102</v>
      </c>
      <c r="B115" s="3" t="s">
        <v>231</v>
      </c>
      <c r="C115" s="6" t="s">
        <v>232</v>
      </c>
      <c r="D115" s="3" t="s">
        <v>31</v>
      </c>
      <c r="E115" s="14">
        <v>112</v>
      </c>
      <c r="F115" s="14">
        <v>26.64</v>
      </c>
      <c r="G115" s="16"/>
      <c r="H115" s="19">
        <f t="shared" si="1"/>
        <v>0</v>
      </c>
      <c r="I115" s="9"/>
      <c r="J115" s="3">
        <v>74744</v>
      </c>
      <c r="K115" s="3" t="s">
        <v>28</v>
      </c>
    </row>
    <row r="116" spans="1:11" x14ac:dyDescent="0.3">
      <c r="A116" s="3">
        <v>103</v>
      </c>
      <c r="B116" s="3" t="s">
        <v>233</v>
      </c>
      <c r="C116" s="6" t="s">
        <v>234</v>
      </c>
      <c r="D116" s="3" t="s">
        <v>31</v>
      </c>
      <c r="E116" s="14">
        <v>18</v>
      </c>
      <c r="F116" s="14">
        <v>109.01</v>
      </c>
      <c r="G116" s="16"/>
      <c r="H116" s="19">
        <f t="shared" si="1"/>
        <v>0</v>
      </c>
      <c r="I116" s="9"/>
      <c r="J116" s="3">
        <v>74819</v>
      </c>
      <c r="K116" s="3" t="s">
        <v>28</v>
      </c>
    </row>
    <row r="117" spans="1:11" x14ac:dyDescent="0.3">
      <c r="A117" s="3">
        <v>104</v>
      </c>
      <c r="B117" s="3" t="s">
        <v>235</v>
      </c>
      <c r="C117" s="6" t="s">
        <v>236</v>
      </c>
      <c r="D117" s="3" t="s">
        <v>31</v>
      </c>
      <c r="E117" s="14">
        <v>1</v>
      </c>
      <c r="F117" s="14">
        <v>440.96</v>
      </c>
      <c r="G117" s="16"/>
      <c r="H117" s="19">
        <f t="shared" si="1"/>
        <v>0</v>
      </c>
      <c r="I117" s="9"/>
      <c r="J117" s="3">
        <v>74820</v>
      </c>
      <c r="K117" s="3" t="s">
        <v>28</v>
      </c>
    </row>
    <row r="118" spans="1:11" ht="24" x14ac:dyDescent="0.3">
      <c r="A118" s="3">
        <v>105</v>
      </c>
      <c r="B118" s="3" t="s">
        <v>237</v>
      </c>
      <c r="C118" s="6" t="s">
        <v>238</v>
      </c>
      <c r="D118" s="3" t="s">
        <v>31</v>
      </c>
      <c r="E118" s="14">
        <v>4</v>
      </c>
      <c r="F118" s="14">
        <v>1305.58</v>
      </c>
      <c r="G118" s="16"/>
      <c r="H118" s="19">
        <f t="shared" si="1"/>
        <v>0</v>
      </c>
      <c r="I118" s="9"/>
      <c r="J118" s="3">
        <v>74674</v>
      </c>
      <c r="K118" s="3" t="s">
        <v>28</v>
      </c>
    </row>
    <row r="119" spans="1:11" ht="24" x14ac:dyDescent="0.3">
      <c r="A119" s="3">
        <v>106</v>
      </c>
      <c r="B119" s="3" t="s">
        <v>239</v>
      </c>
      <c r="C119" s="6" t="s">
        <v>240</v>
      </c>
      <c r="D119" s="3" t="s">
        <v>43</v>
      </c>
      <c r="E119" s="14">
        <v>180</v>
      </c>
      <c r="F119" s="14">
        <v>18.920000000000002</v>
      </c>
      <c r="G119" s="16"/>
      <c r="H119" s="19">
        <f t="shared" si="1"/>
        <v>0</v>
      </c>
      <c r="I119" s="9"/>
      <c r="J119" s="3">
        <v>74823</v>
      </c>
      <c r="K119" s="3" t="s">
        <v>28</v>
      </c>
    </row>
    <row r="120" spans="1:11" ht="24" x14ac:dyDescent="0.3">
      <c r="A120" s="3">
        <v>107</v>
      </c>
      <c r="B120" s="3" t="s">
        <v>241</v>
      </c>
      <c r="C120" s="6" t="s">
        <v>242</v>
      </c>
      <c r="D120" s="3" t="s">
        <v>43</v>
      </c>
      <c r="E120" s="14">
        <v>220</v>
      </c>
      <c r="F120" s="14">
        <v>29.49</v>
      </c>
      <c r="G120" s="16"/>
      <c r="H120" s="19">
        <f t="shared" si="1"/>
        <v>0</v>
      </c>
      <c r="I120" s="9"/>
      <c r="J120" s="3">
        <v>74824</v>
      </c>
      <c r="K120" s="3" t="s">
        <v>28</v>
      </c>
    </row>
    <row r="121" spans="1:11" ht="24" x14ac:dyDescent="0.3">
      <c r="A121" s="3">
        <v>108</v>
      </c>
      <c r="B121" s="3" t="s">
        <v>243</v>
      </c>
      <c r="C121" s="6" t="s">
        <v>244</v>
      </c>
      <c r="D121" s="3" t="s">
        <v>43</v>
      </c>
      <c r="E121" s="14">
        <v>170</v>
      </c>
      <c r="F121" s="14">
        <v>268.45</v>
      </c>
      <c r="G121" s="16"/>
      <c r="H121" s="19">
        <f t="shared" si="1"/>
        <v>0</v>
      </c>
      <c r="I121" s="9"/>
      <c r="J121" s="3">
        <v>74825</v>
      </c>
      <c r="K121" s="3" t="s">
        <v>28</v>
      </c>
    </row>
    <row r="122" spans="1:11" ht="24" x14ac:dyDescent="0.3">
      <c r="A122" s="3">
        <v>109</v>
      </c>
      <c r="B122" s="3" t="s">
        <v>245</v>
      </c>
      <c r="C122" s="6" t="s">
        <v>246</v>
      </c>
      <c r="D122" s="3" t="s">
        <v>43</v>
      </c>
      <c r="E122" s="14">
        <v>290</v>
      </c>
      <c r="F122" s="14">
        <v>61.84</v>
      </c>
      <c r="G122" s="16"/>
      <c r="H122" s="19">
        <f t="shared" si="1"/>
        <v>0</v>
      </c>
      <c r="I122" s="9"/>
      <c r="J122" s="3">
        <v>74826</v>
      </c>
      <c r="K122" s="3" t="s">
        <v>28</v>
      </c>
    </row>
    <row r="123" spans="1:11" ht="24" x14ac:dyDescent="0.3">
      <c r="A123" s="3">
        <v>110</v>
      </c>
      <c r="B123" s="3" t="s">
        <v>247</v>
      </c>
      <c r="C123" s="6" t="s">
        <v>248</v>
      </c>
      <c r="D123" s="3" t="s">
        <v>43</v>
      </c>
      <c r="E123" s="14">
        <v>145</v>
      </c>
      <c r="F123" s="14">
        <v>99.63</v>
      </c>
      <c r="G123" s="16"/>
      <c r="H123" s="19">
        <f t="shared" si="1"/>
        <v>0</v>
      </c>
      <c r="I123" s="9"/>
      <c r="J123" s="3">
        <v>74827</v>
      </c>
      <c r="K123" s="3" t="s">
        <v>28</v>
      </c>
    </row>
    <row r="124" spans="1:11" ht="24" x14ac:dyDescent="0.3">
      <c r="A124" s="3">
        <v>111</v>
      </c>
      <c r="B124" s="3" t="s">
        <v>249</v>
      </c>
      <c r="C124" s="6" t="s">
        <v>250</v>
      </c>
      <c r="D124" s="3" t="s">
        <v>43</v>
      </c>
      <c r="E124" s="14">
        <v>150</v>
      </c>
      <c r="F124" s="14">
        <v>137.97999999999999</v>
      </c>
      <c r="G124" s="16"/>
      <c r="H124" s="19">
        <f t="shared" si="1"/>
        <v>0</v>
      </c>
      <c r="I124" s="9"/>
      <c r="J124" s="3">
        <v>74828</v>
      </c>
      <c r="K124" s="3" t="s">
        <v>28</v>
      </c>
    </row>
    <row r="125" spans="1:11" ht="24" x14ac:dyDescent="0.3">
      <c r="A125" s="3">
        <v>112</v>
      </c>
      <c r="B125" s="3" t="s">
        <v>251</v>
      </c>
      <c r="C125" s="6" t="s">
        <v>252</v>
      </c>
      <c r="D125" s="3" t="s">
        <v>43</v>
      </c>
      <c r="E125" s="14">
        <v>35</v>
      </c>
      <c r="F125" s="14">
        <v>224.95</v>
      </c>
      <c r="G125" s="16"/>
      <c r="H125" s="19">
        <f t="shared" si="1"/>
        <v>0</v>
      </c>
      <c r="I125" s="9"/>
      <c r="J125" s="3">
        <v>74829</v>
      </c>
      <c r="K125" s="3" t="s">
        <v>28</v>
      </c>
    </row>
    <row r="126" spans="1:11" ht="24" x14ac:dyDescent="0.3">
      <c r="A126" s="3">
        <v>113</v>
      </c>
      <c r="B126" s="3" t="s">
        <v>253</v>
      </c>
      <c r="C126" s="6" t="s">
        <v>254</v>
      </c>
      <c r="D126" s="3" t="s">
        <v>43</v>
      </c>
      <c r="E126" s="14">
        <v>230</v>
      </c>
      <c r="F126" s="14">
        <v>51.42</v>
      </c>
      <c r="G126" s="16"/>
      <c r="H126" s="19">
        <f t="shared" si="1"/>
        <v>0</v>
      </c>
      <c r="I126" s="9"/>
      <c r="J126" s="3">
        <v>74822</v>
      </c>
      <c r="K126" s="3" t="s">
        <v>28</v>
      </c>
    </row>
    <row r="127" spans="1:11" ht="36" x14ac:dyDescent="0.3">
      <c r="A127" s="3">
        <v>114</v>
      </c>
      <c r="B127" s="3" t="s">
        <v>255</v>
      </c>
      <c r="C127" s="6" t="s">
        <v>256</v>
      </c>
      <c r="D127" s="3" t="s">
        <v>257</v>
      </c>
      <c r="E127" s="14">
        <v>81.599999999999994</v>
      </c>
      <c r="F127" s="14">
        <v>97.09</v>
      </c>
      <c r="G127" s="16"/>
      <c r="H127" s="19">
        <f t="shared" si="1"/>
        <v>0</v>
      </c>
      <c r="I127" s="9"/>
      <c r="J127" s="3">
        <v>74703</v>
      </c>
      <c r="K127" s="3" t="s">
        <v>28</v>
      </c>
    </row>
    <row r="128" spans="1:11" x14ac:dyDescent="0.3">
      <c r="A128" s="3">
        <v>115</v>
      </c>
      <c r="B128" s="3" t="s">
        <v>258</v>
      </c>
      <c r="C128" s="6" t="s">
        <v>259</v>
      </c>
      <c r="D128" s="3" t="s">
        <v>31</v>
      </c>
      <c r="E128" s="14">
        <v>9</v>
      </c>
      <c r="F128" s="14">
        <v>274.24</v>
      </c>
      <c r="G128" s="16"/>
      <c r="H128" s="19">
        <f t="shared" si="1"/>
        <v>0</v>
      </c>
      <c r="I128" s="9"/>
      <c r="J128" s="3">
        <v>74830</v>
      </c>
      <c r="K128" s="3" t="s">
        <v>28</v>
      </c>
    </row>
    <row r="129" spans="1:11" x14ac:dyDescent="0.3">
      <c r="A129" s="3">
        <v>116</v>
      </c>
      <c r="B129" s="3" t="s">
        <v>260</v>
      </c>
      <c r="C129" s="6" t="s">
        <v>261</v>
      </c>
      <c r="D129" s="3" t="s">
        <v>43</v>
      </c>
      <c r="E129" s="14">
        <v>70</v>
      </c>
      <c r="F129" s="14">
        <v>107.81</v>
      </c>
      <c r="G129" s="16"/>
      <c r="H129" s="19">
        <f t="shared" si="1"/>
        <v>0</v>
      </c>
      <c r="I129" s="9"/>
      <c r="J129" s="3">
        <v>74831</v>
      </c>
      <c r="K129" s="3" t="s">
        <v>28</v>
      </c>
    </row>
    <row r="130" spans="1:11" x14ac:dyDescent="0.3">
      <c r="A130" s="3">
        <v>117</v>
      </c>
      <c r="B130" s="3" t="s">
        <v>262</v>
      </c>
      <c r="C130" s="6" t="s">
        <v>263</v>
      </c>
      <c r="D130" s="3" t="s">
        <v>43</v>
      </c>
      <c r="E130" s="14">
        <v>68</v>
      </c>
      <c r="F130" s="14">
        <v>207.05</v>
      </c>
      <c r="G130" s="16"/>
      <c r="H130" s="19">
        <f t="shared" si="1"/>
        <v>0</v>
      </c>
      <c r="I130" s="9"/>
      <c r="J130" s="3">
        <v>74832</v>
      </c>
      <c r="K130" s="3" t="s">
        <v>28</v>
      </c>
    </row>
    <row r="131" spans="1:11" ht="24" x14ac:dyDescent="0.3">
      <c r="A131" s="3">
        <v>118</v>
      </c>
      <c r="B131" s="3" t="s">
        <v>264</v>
      </c>
      <c r="C131" s="6" t="s">
        <v>265</v>
      </c>
      <c r="D131" s="3" t="s">
        <v>31</v>
      </c>
      <c r="E131" s="14">
        <v>1</v>
      </c>
      <c r="F131" s="14">
        <v>1136.8499999999999</v>
      </c>
      <c r="G131" s="16"/>
      <c r="H131" s="19">
        <f t="shared" si="1"/>
        <v>0</v>
      </c>
      <c r="I131" s="9"/>
      <c r="J131" s="3">
        <v>74770</v>
      </c>
      <c r="K131" s="3" t="s">
        <v>28</v>
      </c>
    </row>
    <row r="132" spans="1:11" ht="24" x14ac:dyDescent="0.3">
      <c r="A132" s="3">
        <v>119</v>
      </c>
      <c r="B132" s="3" t="s">
        <v>266</v>
      </c>
      <c r="C132" s="6" t="s">
        <v>267</v>
      </c>
      <c r="D132" s="3" t="s">
        <v>31</v>
      </c>
      <c r="E132" s="14">
        <v>1</v>
      </c>
      <c r="F132" s="14">
        <v>21.98</v>
      </c>
      <c r="G132" s="16"/>
      <c r="H132" s="19">
        <f t="shared" si="1"/>
        <v>0</v>
      </c>
      <c r="I132" s="9"/>
      <c r="J132" s="3">
        <v>74772</v>
      </c>
      <c r="K132" s="3" t="s">
        <v>28</v>
      </c>
    </row>
    <row r="133" spans="1:11" ht="24" x14ac:dyDescent="0.3">
      <c r="A133" s="3">
        <v>120</v>
      </c>
      <c r="B133" s="3" t="s">
        <v>268</v>
      </c>
      <c r="C133" s="6" t="s">
        <v>269</v>
      </c>
      <c r="D133" s="3" t="s">
        <v>31</v>
      </c>
      <c r="E133" s="14">
        <v>3</v>
      </c>
      <c r="F133" s="14">
        <v>660.27</v>
      </c>
      <c r="G133" s="16"/>
      <c r="H133" s="19">
        <f t="shared" si="1"/>
        <v>0</v>
      </c>
      <c r="I133" s="9"/>
      <c r="J133" s="3">
        <v>74833</v>
      </c>
      <c r="K133" s="3" t="s">
        <v>28</v>
      </c>
    </row>
    <row r="134" spans="1:11" ht="24" x14ac:dyDescent="0.3">
      <c r="A134" s="3">
        <v>121</v>
      </c>
      <c r="B134" s="3" t="s">
        <v>270</v>
      </c>
      <c r="C134" s="6" t="s">
        <v>271</v>
      </c>
      <c r="D134" s="3" t="s">
        <v>31</v>
      </c>
      <c r="E134" s="14">
        <v>3</v>
      </c>
      <c r="F134" s="14">
        <v>767.37</v>
      </c>
      <c r="G134" s="16"/>
      <c r="H134" s="19">
        <f t="shared" si="1"/>
        <v>0</v>
      </c>
      <c r="I134" s="9"/>
      <c r="J134" s="3">
        <v>74834</v>
      </c>
      <c r="K134" s="3" t="s">
        <v>28</v>
      </c>
    </row>
    <row r="135" spans="1:11" ht="24" x14ac:dyDescent="0.3">
      <c r="A135" s="3">
        <v>122</v>
      </c>
      <c r="B135" s="3" t="s">
        <v>272</v>
      </c>
      <c r="C135" s="6" t="s">
        <v>273</v>
      </c>
      <c r="D135" s="3" t="s">
        <v>31</v>
      </c>
      <c r="E135" s="14">
        <v>3</v>
      </c>
      <c r="F135" s="14">
        <v>99.74</v>
      </c>
      <c r="G135" s="16"/>
      <c r="H135" s="19">
        <f t="shared" si="1"/>
        <v>0</v>
      </c>
      <c r="I135" s="9"/>
      <c r="J135" s="3">
        <v>74835</v>
      </c>
      <c r="K135" s="3" t="s">
        <v>28</v>
      </c>
    </row>
    <row r="136" spans="1:11" ht="24" x14ac:dyDescent="0.3">
      <c r="A136" s="3">
        <v>123</v>
      </c>
      <c r="B136" s="3" t="s">
        <v>274</v>
      </c>
      <c r="C136" s="6" t="s">
        <v>275</v>
      </c>
      <c r="D136" s="3" t="s">
        <v>31</v>
      </c>
      <c r="E136" s="14">
        <v>4</v>
      </c>
      <c r="F136" s="14">
        <v>773.12</v>
      </c>
      <c r="G136" s="16"/>
      <c r="H136" s="19">
        <f t="shared" si="1"/>
        <v>0</v>
      </c>
      <c r="I136" s="9"/>
      <c r="J136" s="3">
        <v>74836</v>
      </c>
      <c r="K136" s="3" t="s">
        <v>28</v>
      </c>
    </row>
    <row r="137" spans="1:11" ht="24" x14ac:dyDescent="0.3">
      <c r="A137" s="3">
        <v>124</v>
      </c>
      <c r="B137" s="3" t="s">
        <v>276</v>
      </c>
      <c r="C137" s="6" t="s">
        <v>277</v>
      </c>
      <c r="D137" s="3" t="s">
        <v>31</v>
      </c>
      <c r="E137" s="14">
        <v>4</v>
      </c>
      <c r="F137" s="14">
        <v>276.26</v>
      </c>
      <c r="G137" s="16"/>
      <c r="H137" s="19">
        <f t="shared" si="1"/>
        <v>0</v>
      </c>
      <c r="I137" s="9"/>
      <c r="J137" s="3">
        <v>74837</v>
      </c>
      <c r="K137" s="3" t="s">
        <v>28</v>
      </c>
    </row>
    <row r="138" spans="1:11" ht="24" x14ac:dyDescent="0.3">
      <c r="A138" s="3">
        <v>125</v>
      </c>
      <c r="B138" s="3" t="s">
        <v>278</v>
      </c>
      <c r="C138" s="6" t="s">
        <v>279</v>
      </c>
      <c r="D138" s="3" t="s">
        <v>31</v>
      </c>
      <c r="E138" s="14">
        <v>4</v>
      </c>
      <c r="F138" s="14">
        <v>252.55</v>
      </c>
      <c r="G138" s="16"/>
      <c r="H138" s="19">
        <f t="shared" si="1"/>
        <v>0</v>
      </c>
      <c r="I138" s="9"/>
      <c r="J138" s="3">
        <v>74838</v>
      </c>
      <c r="K138" s="3" t="s">
        <v>28</v>
      </c>
    </row>
    <row r="139" spans="1:11" x14ac:dyDescent="0.3">
      <c r="A139" s="3">
        <v>126</v>
      </c>
      <c r="B139" s="3" t="s">
        <v>280</v>
      </c>
      <c r="C139" s="6" t="s">
        <v>281</v>
      </c>
      <c r="D139" s="3" t="s">
        <v>31</v>
      </c>
      <c r="E139" s="14">
        <v>20</v>
      </c>
      <c r="F139" s="14">
        <v>28.14</v>
      </c>
      <c r="G139" s="16"/>
      <c r="H139" s="19">
        <f t="shared" si="1"/>
        <v>0</v>
      </c>
      <c r="I139" s="9"/>
      <c r="J139" s="3">
        <v>74839</v>
      </c>
      <c r="K139" s="3" t="s">
        <v>28</v>
      </c>
    </row>
    <row r="140" spans="1:11" ht="24" x14ac:dyDescent="0.3">
      <c r="A140" s="3">
        <v>127</v>
      </c>
      <c r="B140" s="3" t="s">
        <v>282</v>
      </c>
      <c r="C140" s="6" t="s">
        <v>283</v>
      </c>
      <c r="D140" s="3" t="s">
        <v>43</v>
      </c>
      <c r="E140" s="14">
        <v>60</v>
      </c>
      <c r="F140" s="14">
        <v>33.81</v>
      </c>
      <c r="G140" s="16"/>
      <c r="H140" s="19">
        <f t="shared" si="1"/>
        <v>0</v>
      </c>
      <c r="I140" s="9"/>
      <c r="J140" s="3">
        <v>74840</v>
      </c>
      <c r="K140" s="3" t="s">
        <v>28</v>
      </c>
    </row>
    <row r="141" spans="1:11" ht="24" x14ac:dyDescent="0.3">
      <c r="A141" s="3">
        <v>128</v>
      </c>
      <c r="B141" s="3" t="s">
        <v>284</v>
      </c>
      <c r="C141" s="6" t="s">
        <v>285</v>
      </c>
      <c r="D141" s="3" t="s">
        <v>43</v>
      </c>
      <c r="E141" s="14">
        <v>90</v>
      </c>
      <c r="F141" s="14">
        <v>44.36</v>
      </c>
      <c r="G141" s="16"/>
      <c r="H141" s="19">
        <f t="shared" si="1"/>
        <v>0</v>
      </c>
      <c r="I141" s="9"/>
      <c r="J141" s="3">
        <v>74841</v>
      </c>
      <c r="K141" s="3" t="s">
        <v>28</v>
      </c>
    </row>
    <row r="142" spans="1:11" ht="24" x14ac:dyDescent="0.3">
      <c r="A142" s="3">
        <v>129</v>
      </c>
      <c r="B142" s="3" t="s">
        <v>286</v>
      </c>
      <c r="C142" s="6" t="s">
        <v>287</v>
      </c>
      <c r="D142" s="3" t="s">
        <v>43</v>
      </c>
      <c r="E142" s="14">
        <v>65</v>
      </c>
      <c r="F142" s="14">
        <v>61.6</v>
      </c>
      <c r="G142" s="16"/>
      <c r="H142" s="19">
        <f t="shared" ref="H142:H205" si="2">G142*E142</f>
        <v>0</v>
      </c>
      <c r="I142" s="9"/>
      <c r="J142" s="3">
        <v>74842</v>
      </c>
      <c r="K142" s="3" t="s">
        <v>28</v>
      </c>
    </row>
    <row r="143" spans="1:11" ht="24" x14ac:dyDescent="0.3">
      <c r="A143" s="3">
        <v>130</v>
      </c>
      <c r="B143" s="3" t="s">
        <v>288</v>
      </c>
      <c r="C143" s="6" t="s">
        <v>289</v>
      </c>
      <c r="D143" s="3" t="s">
        <v>31</v>
      </c>
      <c r="E143" s="14">
        <v>5</v>
      </c>
      <c r="F143" s="14">
        <v>65.38</v>
      </c>
      <c r="G143" s="16"/>
      <c r="H143" s="19">
        <f t="shared" si="2"/>
        <v>0</v>
      </c>
      <c r="I143" s="9"/>
      <c r="J143" s="3">
        <v>74843</v>
      </c>
      <c r="K143" s="3" t="s">
        <v>28</v>
      </c>
    </row>
    <row r="144" spans="1:11" x14ac:dyDescent="0.3">
      <c r="A144" s="3">
        <v>131</v>
      </c>
      <c r="B144" s="3" t="s">
        <v>290</v>
      </c>
      <c r="C144" s="6" t="s">
        <v>291</v>
      </c>
      <c r="D144" s="3" t="s">
        <v>31</v>
      </c>
      <c r="E144" s="14">
        <v>5</v>
      </c>
      <c r="F144" s="14">
        <v>95.53</v>
      </c>
      <c r="G144" s="16"/>
      <c r="H144" s="19">
        <f t="shared" si="2"/>
        <v>0</v>
      </c>
      <c r="I144" s="9"/>
      <c r="J144" s="3">
        <v>74844</v>
      </c>
      <c r="K144" s="3" t="s">
        <v>28</v>
      </c>
    </row>
    <row r="145" spans="1:11" ht="24" x14ac:dyDescent="0.3">
      <c r="A145" s="3">
        <v>132</v>
      </c>
      <c r="B145" s="3" t="s">
        <v>292</v>
      </c>
      <c r="C145" s="6" t="s">
        <v>293</v>
      </c>
      <c r="D145" s="3" t="s">
        <v>31</v>
      </c>
      <c r="E145" s="14">
        <v>1</v>
      </c>
      <c r="F145" s="14">
        <v>541.34</v>
      </c>
      <c r="G145" s="16"/>
      <c r="H145" s="19">
        <f t="shared" si="2"/>
        <v>0</v>
      </c>
      <c r="I145" s="9"/>
      <c r="J145" s="3">
        <v>74855</v>
      </c>
      <c r="K145" s="3" t="s">
        <v>28</v>
      </c>
    </row>
    <row r="146" spans="1:11" ht="24" x14ac:dyDescent="0.3">
      <c r="A146" s="3">
        <v>133</v>
      </c>
      <c r="B146" s="3" t="s">
        <v>294</v>
      </c>
      <c r="C146" s="6" t="s">
        <v>295</v>
      </c>
      <c r="D146" s="3" t="s">
        <v>27</v>
      </c>
      <c r="E146" s="14">
        <v>0.5</v>
      </c>
      <c r="F146" s="14">
        <v>80.72</v>
      </c>
      <c r="G146" s="16"/>
      <c r="H146" s="19">
        <f t="shared" si="2"/>
        <v>0</v>
      </c>
      <c r="I146" s="9"/>
      <c r="J146" s="3">
        <v>74847</v>
      </c>
      <c r="K146" s="3" t="s">
        <v>28</v>
      </c>
    </row>
    <row r="147" spans="1:11" ht="24" x14ac:dyDescent="0.3">
      <c r="A147" s="3">
        <v>134</v>
      </c>
      <c r="B147" s="3" t="s">
        <v>296</v>
      </c>
      <c r="C147" s="6" t="s">
        <v>297</v>
      </c>
      <c r="D147" s="3" t="s">
        <v>27</v>
      </c>
      <c r="E147" s="14">
        <v>0.5</v>
      </c>
      <c r="F147" s="14">
        <v>714.91</v>
      </c>
      <c r="G147" s="16"/>
      <c r="H147" s="19">
        <f t="shared" si="2"/>
        <v>0</v>
      </c>
      <c r="I147" s="9"/>
      <c r="J147" s="3">
        <v>74848</v>
      </c>
      <c r="K147" s="3" t="s">
        <v>28</v>
      </c>
    </row>
    <row r="148" spans="1:11" ht="24" x14ac:dyDescent="0.3">
      <c r="A148" s="3">
        <v>135</v>
      </c>
      <c r="B148" s="3" t="s">
        <v>298</v>
      </c>
      <c r="C148" s="6" t="s">
        <v>299</v>
      </c>
      <c r="D148" s="3" t="s">
        <v>36</v>
      </c>
      <c r="E148" s="14">
        <v>1</v>
      </c>
      <c r="F148" s="14">
        <v>412.64</v>
      </c>
      <c r="G148" s="16"/>
      <c r="H148" s="19">
        <f t="shared" si="2"/>
        <v>0</v>
      </c>
      <c r="I148" s="9"/>
      <c r="J148" s="3">
        <v>74849</v>
      </c>
      <c r="K148" s="3" t="s">
        <v>28</v>
      </c>
    </row>
    <row r="149" spans="1:11" ht="24" x14ac:dyDescent="0.3">
      <c r="A149" s="3">
        <v>136</v>
      </c>
      <c r="B149" s="3" t="s">
        <v>300</v>
      </c>
      <c r="C149" s="6" t="s">
        <v>301</v>
      </c>
      <c r="D149" s="3" t="s">
        <v>36</v>
      </c>
      <c r="E149" s="14">
        <v>1</v>
      </c>
      <c r="F149" s="14">
        <v>568.33000000000004</v>
      </c>
      <c r="G149" s="16"/>
      <c r="H149" s="19">
        <f t="shared" si="2"/>
        <v>0</v>
      </c>
      <c r="I149" s="9"/>
      <c r="J149" s="3">
        <v>74845</v>
      </c>
      <c r="K149" s="3" t="s">
        <v>28</v>
      </c>
    </row>
    <row r="150" spans="1:11" ht="24" x14ac:dyDescent="0.3">
      <c r="A150" s="3">
        <v>137</v>
      </c>
      <c r="B150" s="3" t="s">
        <v>302</v>
      </c>
      <c r="C150" s="6" t="s">
        <v>303</v>
      </c>
      <c r="D150" s="3" t="s">
        <v>36</v>
      </c>
      <c r="E150" s="14">
        <v>1</v>
      </c>
      <c r="F150" s="14">
        <v>322.63</v>
      </c>
      <c r="G150" s="16"/>
      <c r="H150" s="19">
        <f t="shared" si="2"/>
        <v>0</v>
      </c>
      <c r="I150" s="9"/>
      <c r="J150" s="3">
        <v>74846</v>
      </c>
      <c r="K150" s="3" t="s">
        <v>28</v>
      </c>
    </row>
    <row r="151" spans="1:11" ht="24" x14ac:dyDescent="0.3">
      <c r="A151" s="3">
        <v>138</v>
      </c>
      <c r="B151" s="3" t="s">
        <v>304</v>
      </c>
      <c r="C151" s="6" t="s">
        <v>305</v>
      </c>
      <c r="D151" s="3" t="s">
        <v>43</v>
      </c>
      <c r="E151" s="14">
        <v>57.3</v>
      </c>
      <c r="F151" s="14">
        <v>274.22000000000003</v>
      </c>
      <c r="G151" s="16"/>
      <c r="H151" s="19">
        <f t="shared" si="2"/>
        <v>0</v>
      </c>
      <c r="I151" s="9"/>
      <c r="J151" s="3">
        <v>74699</v>
      </c>
      <c r="K151" s="3" t="s">
        <v>28</v>
      </c>
    </row>
    <row r="152" spans="1:11" ht="24" x14ac:dyDescent="0.3">
      <c r="A152" s="3">
        <v>139</v>
      </c>
      <c r="B152" s="3" t="s">
        <v>306</v>
      </c>
      <c r="C152" s="6" t="s">
        <v>307</v>
      </c>
      <c r="D152" s="3" t="s">
        <v>43</v>
      </c>
      <c r="E152" s="14">
        <v>55.6</v>
      </c>
      <c r="F152" s="14">
        <v>64.09</v>
      </c>
      <c r="G152" s="16"/>
      <c r="H152" s="19">
        <f t="shared" si="2"/>
        <v>0</v>
      </c>
      <c r="I152" s="9"/>
      <c r="J152" s="3">
        <v>74700</v>
      </c>
      <c r="K152" s="3" t="s">
        <v>28</v>
      </c>
    </row>
    <row r="153" spans="1:11" ht="24" x14ac:dyDescent="0.3">
      <c r="A153" s="3">
        <v>140</v>
      </c>
      <c r="B153" s="3" t="s">
        <v>308</v>
      </c>
      <c r="C153" s="6" t="s">
        <v>309</v>
      </c>
      <c r="D153" s="3" t="s">
        <v>43</v>
      </c>
      <c r="E153" s="14">
        <v>210.6</v>
      </c>
      <c r="F153" s="14">
        <v>85.5</v>
      </c>
      <c r="G153" s="16"/>
      <c r="H153" s="19">
        <f t="shared" si="2"/>
        <v>0</v>
      </c>
      <c r="I153" s="9"/>
      <c r="J153" s="3">
        <v>74701</v>
      </c>
      <c r="K153" s="3" t="s">
        <v>28</v>
      </c>
    </row>
    <row r="154" spans="1:11" ht="24" x14ac:dyDescent="0.3">
      <c r="A154" s="3">
        <v>141</v>
      </c>
      <c r="B154" s="3" t="s">
        <v>310</v>
      </c>
      <c r="C154" s="6" t="s">
        <v>311</v>
      </c>
      <c r="D154" s="3" t="s">
        <v>43</v>
      </c>
      <c r="E154" s="14">
        <v>51.1</v>
      </c>
      <c r="F154" s="14">
        <v>143.26</v>
      </c>
      <c r="G154" s="16"/>
      <c r="H154" s="19">
        <f t="shared" si="2"/>
        <v>0</v>
      </c>
      <c r="I154" s="9"/>
      <c r="J154" s="3">
        <v>74659</v>
      </c>
      <c r="K154" s="3" t="s">
        <v>28</v>
      </c>
    </row>
    <row r="155" spans="1:11" ht="24" x14ac:dyDescent="0.3">
      <c r="A155" s="3">
        <v>142</v>
      </c>
      <c r="B155" s="3" t="s">
        <v>312</v>
      </c>
      <c r="C155" s="6" t="s">
        <v>313</v>
      </c>
      <c r="D155" s="3" t="s">
        <v>43</v>
      </c>
      <c r="E155" s="14">
        <v>51.1</v>
      </c>
      <c r="F155" s="14">
        <v>301.95</v>
      </c>
      <c r="G155" s="16"/>
      <c r="H155" s="19">
        <f t="shared" si="2"/>
        <v>0</v>
      </c>
      <c r="I155" s="9"/>
      <c r="J155" s="3">
        <v>74660</v>
      </c>
      <c r="K155" s="3" t="s">
        <v>28</v>
      </c>
    </row>
    <row r="156" spans="1:11" ht="24" x14ac:dyDescent="0.3">
      <c r="A156" s="3">
        <v>143</v>
      </c>
      <c r="B156" s="3" t="s">
        <v>314</v>
      </c>
      <c r="C156" s="6" t="s">
        <v>315</v>
      </c>
      <c r="D156" s="3" t="s">
        <v>43</v>
      </c>
      <c r="E156" s="14">
        <v>30</v>
      </c>
      <c r="F156" s="14">
        <v>392.32</v>
      </c>
      <c r="G156" s="16"/>
      <c r="H156" s="19">
        <f t="shared" si="2"/>
        <v>0</v>
      </c>
      <c r="I156" s="9"/>
      <c r="J156" s="3">
        <v>74856</v>
      </c>
      <c r="K156" s="3" t="s">
        <v>28</v>
      </c>
    </row>
    <row r="157" spans="1:11" ht="24" x14ac:dyDescent="0.3">
      <c r="A157" s="3">
        <v>144</v>
      </c>
      <c r="B157" s="3" t="s">
        <v>316</v>
      </c>
      <c r="C157" s="6" t="s">
        <v>317</v>
      </c>
      <c r="D157" s="3" t="s">
        <v>31</v>
      </c>
      <c r="E157" s="14">
        <v>7</v>
      </c>
      <c r="F157" s="14">
        <v>44.19</v>
      </c>
      <c r="G157" s="16"/>
      <c r="H157" s="19">
        <f t="shared" si="2"/>
        <v>0</v>
      </c>
      <c r="I157" s="9"/>
      <c r="J157" s="3">
        <v>74702</v>
      </c>
      <c r="K157" s="3" t="s">
        <v>28</v>
      </c>
    </row>
    <row r="158" spans="1:11" ht="24" x14ac:dyDescent="0.3">
      <c r="A158" s="3">
        <v>145</v>
      </c>
      <c r="B158" s="3" t="s">
        <v>318</v>
      </c>
      <c r="C158" s="6" t="s">
        <v>295</v>
      </c>
      <c r="D158" s="3" t="s">
        <v>27</v>
      </c>
      <c r="E158" s="14">
        <v>0.5</v>
      </c>
      <c r="F158" s="14">
        <v>80.72</v>
      </c>
      <c r="G158" s="16"/>
      <c r="H158" s="19">
        <f t="shared" si="2"/>
        <v>0</v>
      </c>
      <c r="I158" s="9"/>
      <c r="J158" s="3">
        <v>74850</v>
      </c>
      <c r="K158" s="3" t="s">
        <v>28</v>
      </c>
    </row>
    <row r="159" spans="1:11" ht="24" x14ac:dyDescent="0.3">
      <c r="A159" s="3">
        <v>146</v>
      </c>
      <c r="B159" s="3" t="s">
        <v>319</v>
      </c>
      <c r="C159" s="6" t="s">
        <v>297</v>
      </c>
      <c r="D159" s="3" t="s">
        <v>27</v>
      </c>
      <c r="E159" s="14">
        <v>0.5</v>
      </c>
      <c r="F159" s="14">
        <v>714.91</v>
      </c>
      <c r="G159" s="16"/>
      <c r="H159" s="19">
        <f t="shared" si="2"/>
        <v>0</v>
      </c>
      <c r="I159" s="9"/>
      <c r="J159" s="3">
        <v>74851</v>
      </c>
      <c r="K159" s="3" t="s">
        <v>28</v>
      </c>
    </row>
    <row r="160" spans="1:11" ht="24" x14ac:dyDescent="0.3">
      <c r="A160" s="3">
        <v>147</v>
      </c>
      <c r="B160" s="3" t="s">
        <v>320</v>
      </c>
      <c r="C160" s="6" t="s">
        <v>299</v>
      </c>
      <c r="D160" s="3" t="s">
        <v>36</v>
      </c>
      <c r="E160" s="14">
        <v>1</v>
      </c>
      <c r="F160" s="14">
        <v>364.03</v>
      </c>
      <c r="G160" s="16"/>
      <c r="H160" s="19">
        <f t="shared" si="2"/>
        <v>0</v>
      </c>
      <c r="I160" s="9"/>
      <c r="J160" s="3">
        <v>74852</v>
      </c>
      <c r="K160" s="3" t="s">
        <v>28</v>
      </c>
    </row>
    <row r="161" spans="1:11" ht="24" x14ac:dyDescent="0.3">
      <c r="A161" s="3">
        <v>148</v>
      </c>
      <c r="B161" s="3" t="s">
        <v>321</v>
      </c>
      <c r="C161" s="6" t="s">
        <v>301</v>
      </c>
      <c r="D161" s="3" t="s">
        <v>36</v>
      </c>
      <c r="E161" s="14">
        <v>1</v>
      </c>
      <c r="F161" s="14">
        <v>516.87</v>
      </c>
      <c r="G161" s="16"/>
      <c r="H161" s="19">
        <f t="shared" si="2"/>
        <v>0</v>
      </c>
      <c r="I161" s="9"/>
      <c r="J161" s="3">
        <v>74853</v>
      </c>
      <c r="K161" s="3" t="s">
        <v>28</v>
      </c>
    </row>
    <row r="162" spans="1:11" ht="24" x14ac:dyDescent="0.3">
      <c r="A162" s="3">
        <v>149</v>
      </c>
      <c r="B162" s="3" t="s">
        <v>322</v>
      </c>
      <c r="C162" s="6" t="s">
        <v>303</v>
      </c>
      <c r="D162" s="3" t="s">
        <v>36</v>
      </c>
      <c r="E162" s="14">
        <v>1</v>
      </c>
      <c r="F162" s="14">
        <v>322.63</v>
      </c>
      <c r="G162" s="16"/>
      <c r="H162" s="19">
        <f t="shared" si="2"/>
        <v>0</v>
      </c>
      <c r="I162" s="9"/>
      <c r="J162" s="3">
        <v>74854</v>
      </c>
      <c r="K162" s="3" t="s">
        <v>28</v>
      </c>
    </row>
    <row r="163" spans="1:11" x14ac:dyDescent="0.3">
      <c r="A163" s="3">
        <v>150</v>
      </c>
      <c r="B163" s="3" t="s">
        <v>323</v>
      </c>
      <c r="C163" s="6" t="s">
        <v>324</v>
      </c>
      <c r="D163" s="3" t="s">
        <v>31</v>
      </c>
      <c r="E163" s="14">
        <v>3</v>
      </c>
      <c r="F163" s="14">
        <v>474.82</v>
      </c>
      <c r="G163" s="16"/>
      <c r="H163" s="19">
        <f t="shared" si="2"/>
        <v>0</v>
      </c>
      <c r="I163" s="9"/>
      <c r="J163" s="3">
        <v>74718</v>
      </c>
      <c r="K163" s="3" t="s">
        <v>28</v>
      </c>
    </row>
    <row r="164" spans="1:11" ht="24" x14ac:dyDescent="0.3">
      <c r="A164" s="3">
        <v>151</v>
      </c>
      <c r="B164" s="3" t="s">
        <v>325</v>
      </c>
      <c r="C164" s="6" t="s">
        <v>326</v>
      </c>
      <c r="D164" s="3" t="s">
        <v>31</v>
      </c>
      <c r="E164" s="14">
        <v>1</v>
      </c>
      <c r="F164" s="14">
        <v>1534.21</v>
      </c>
      <c r="G164" s="16"/>
      <c r="H164" s="19">
        <f t="shared" si="2"/>
        <v>0</v>
      </c>
      <c r="I164" s="9"/>
      <c r="J164" s="3">
        <v>74719</v>
      </c>
      <c r="K164" s="3" t="s">
        <v>28</v>
      </c>
    </row>
    <row r="165" spans="1:11" ht="24" x14ac:dyDescent="0.3">
      <c r="A165" s="3">
        <v>152</v>
      </c>
      <c r="B165" s="3" t="s">
        <v>327</v>
      </c>
      <c r="C165" s="6" t="s">
        <v>328</v>
      </c>
      <c r="D165" s="3" t="s">
        <v>31</v>
      </c>
      <c r="E165" s="14">
        <v>1</v>
      </c>
      <c r="F165" s="14">
        <v>1532.25</v>
      </c>
      <c r="G165" s="16"/>
      <c r="H165" s="19">
        <f t="shared" si="2"/>
        <v>0</v>
      </c>
      <c r="I165" s="9"/>
      <c r="J165" s="3">
        <v>74721</v>
      </c>
      <c r="K165" s="3" t="s">
        <v>28</v>
      </c>
    </row>
    <row r="166" spans="1:11" ht="24" x14ac:dyDescent="0.3">
      <c r="A166" s="3">
        <v>153</v>
      </c>
      <c r="B166" s="3" t="s">
        <v>329</v>
      </c>
      <c r="C166" s="6" t="s">
        <v>330</v>
      </c>
      <c r="D166" s="3" t="s">
        <v>31</v>
      </c>
      <c r="E166" s="14">
        <v>4</v>
      </c>
      <c r="F166" s="14">
        <v>481.6</v>
      </c>
      <c r="G166" s="16"/>
      <c r="H166" s="19">
        <f t="shared" si="2"/>
        <v>0</v>
      </c>
      <c r="I166" s="9"/>
      <c r="J166" s="3">
        <v>74722</v>
      </c>
      <c r="K166" s="3" t="s">
        <v>28</v>
      </c>
    </row>
    <row r="167" spans="1:11" ht="24" x14ac:dyDescent="0.3">
      <c r="A167" s="3">
        <v>154</v>
      </c>
      <c r="B167" s="3" t="s">
        <v>331</v>
      </c>
      <c r="C167" s="6" t="s">
        <v>332</v>
      </c>
      <c r="D167" s="3" t="s">
        <v>31</v>
      </c>
      <c r="E167" s="14">
        <v>1</v>
      </c>
      <c r="F167" s="14">
        <v>928.98</v>
      </c>
      <c r="G167" s="16"/>
      <c r="H167" s="19">
        <f t="shared" si="2"/>
        <v>0</v>
      </c>
      <c r="I167" s="9"/>
      <c r="J167" s="3">
        <v>74720</v>
      </c>
      <c r="K167" s="3" t="s">
        <v>28</v>
      </c>
    </row>
    <row r="168" spans="1:11" ht="36" x14ac:dyDescent="0.3">
      <c r="A168" s="3">
        <v>155</v>
      </c>
      <c r="B168" s="3" t="s">
        <v>333</v>
      </c>
      <c r="C168" s="6" t="s">
        <v>334</v>
      </c>
      <c r="D168" s="3" t="s">
        <v>31</v>
      </c>
      <c r="E168" s="14">
        <v>1</v>
      </c>
      <c r="F168" s="14">
        <v>977.77</v>
      </c>
      <c r="G168" s="16"/>
      <c r="H168" s="19">
        <f t="shared" si="2"/>
        <v>0</v>
      </c>
      <c r="I168" s="9"/>
      <c r="J168" s="3">
        <v>74859</v>
      </c>
      <c r="K168" s="3" t="s">
        <v>28</v>
      </c>
    </row>
    <row r="169" spans="1:11" ht="24" x14ac:dyDescent="0.3">
      <c r="A169" s="3">
        <v>156</v>
      </c>
      <c r="B169" s="3" t="s">
        <v>335</v>
      </c>
      <c r="C169" s="6" t="s">
        <v>336</v>
      </c>
      <c r="D169" s="3" t="s">
        <v>31</v>
      </c>
      <c r="E169" s="14">
        <v>1</v>
      </c>
      <c r="F169" s="14">
        <v>1386.36</v>
      </c>
      <c r="G169" s="16"/>
      <c r="H169" s="19">
        <f t="shared" si="2"/>
        <v>0</v>
      </c>
      <c r="I169" s="9"/>
      <c r="J169" s="3">
        <v>74725</v>
      </c>
      <c r="K169" s="3" t="s">
        <v>28</v>
      </c>
    </row>
    <row r="170" spans="1:11" ht="24" x14ac:dyDescent="0.3">
      <c r="A170" s="3">
        <v>157</v>
      </c>
      <c r="B170" s="3" t="s">
        <v>337</v>
      </c>
      <c r="C170" s="6" t="s">
        <v>338</v>
      </c>
      <c r="D170" s="3" t="s">
        <v>31</v>
      </c>
      <c r="E170" s="14">
        <v>3</v>
      </c>
      <c r="F170" s="14">
        <v>1075.1300000000001</v>
      </c>
      <c r="G170" s="16"/>
      <c r="H170" s="19">
        <f t="shared" si="2"/>
        <v>0</v>
      </c>
      <c r="I170" s="9"/>
      <c r="J170" s="3">
        <v>74724</v>
      </c>
      <c r="K170" s="3" t="s">
        <v>28</v>
      </c>
    </row>
    <row r="171" spans="1:11" ht="24" x14ac:dyDescent="0.3">
      <c r="A171" s="3">
        <v>158</v>
      </c>
      <c r="B171" s="3" t="s">
        <v>339</v>
      </c>
      <c r="C171" s="6" t="s">
        <v>340</v>
      </c>
      <c r="D171" s="3" t="s">
        <v>31</v>
      </c>
      <c r="E171" s="14">
        <v>3</v>
      </c>
      <c r="F171" s="14">
        <v>245.34</v>
      </c>
      <c r="G171" s="16"/>
      <c r="H171" s="19">
        <f t="shared" si="2"/>
        <v>0</v>
      </c>
      <c r="I171" s="9"/>
      <c r="J171" s="3">
        <v>74723</v>
      </c>
      <c r="K171" s="3" t="s">
        <v>28</v>
      </c>
    </row>
    <row r="172" spans="1:11" ht="24" x14ac:dyDescent="0.3">
      <c r="A172" s="3">
        <v>159</v>
      </c>
      <c r="B172" s="3" t="s">
        <v>341</v>
      </c>
      <c r="C172" s="6" t="s">
        <v>342</v>
      </c>
      <c r="D172" s="3" t="s">
        <v>31</v>
      </c>
      <c r="E172" s="14">
        <v>5</v>
      </c>
      <c r="F172" s="14">
        <v>739.51</v>
      </c>
      <c r="G172" s="16"/>
      <c r="H172" s="19">
        <f t="shared" si="2"/>
        <v>0</v>
      </c>
      <c r="I172" s="9"/>
      <c r="J172" s="3">
        <v>74728</v>
      </c>
      <c r="K172" s="3" t="s">
        <v>28</v>
      </c>
    </row>
    <row r="173" spans="1:11" ht="24" x14ac:dyDescent="0.3">
      <c r="A173" s="3">
        <v>160</v>
      </c>
      <c r="B173" s="3" t="s">
        <v>343</v>
      </c>
      <c r="C173" s="6" t="s">
        <v>344</v>
      </c>
      <c r="D173" s="3" t="s">
        <v>31</v>
      </c>
      <c r="E173" s="14">
        <v>4</v>
      </c>
      <c r="F173" s="14">
        <v>562.6</v>
      </c>
      <c r="G173" s="16"/>
      <c r="H173" s="19">
        <f t="shared" si="2"/>
        <v>0</v>
      </c>
      <c r="I173" s="9"/>
      <c r="J173" s="3">
        <v>74857</v>
      </c>
      <c r="K173" s="3" t="s">
        <v>28</v>
      </c>
    </row>
    <row r="174" spans="1:11" ht="24" x14ac:dyDescent="0.3">
      <c r="A174" s="3">
        <v>161</v>
      </c>
      <c r="B174" s="3" t="s">
        <v>345</v>
      </c>
      <c r="C174" s="6" t="s">
        <v>346</v>
      </c>
      <c r="D174" s="3" t="s">
        <v>31</v>
      </c>
      <c r="E174" s="14">
        <v>4</v>
      </c>
      <c r="F174" s="14">
        <v>381.42</v>
      </c>
      <c r="G174" s="16"/>
      <c r="H174" s="19">
        <f t="shared" si="2"/>
        <v>0</v>
      </c>
      <c r="I174" s="9"/>
      <c r="J174" s="3">
        <v>74858</v>
      </c>
      <c r="K174" s="3" t="s">
        <v>28</v>
      </c>
    </row>
    <row r="175" spans="1:11" x14ac:dyDescent="0.3">
      <c r="A175" s="3">
        <v>162</v>
      </c>
      <c r="B175" s="3" t="s">
        <v>347</v>
      </c>
      <c r="C175" s="6" t="s">
        <v>348</v>
      </c>
      <c r="D175" s="3" t="s">
        <v>31</v>
      </c>
      <c r="E175" s="14">
        <v>6</v>
      </c>
      <c r="F175" s="14">
        <v>45.12</v>
      </c>
      <c r="G175" s="16"/>
      <c r="H175" s="19">
        <f t="shared" si="2"/>
        <v>0</v>
      </c>
      <c r="I175" s="9"/>
      <c r="J175" s="3">
        <v>74863</v>
      </c>
      <c r="K175" s="3" t="s">
        <v>28</v>
      </c>
    </row>
    <row r="176" spans="1:11" ht="36" x14ac:dyDescent="0.3">
      <c r="A176" s="3">
        <v>163</v>
      </c>
      <c r="B176" s="3" t="s">
        <v>349</v>
      </c>
      <c r="C176" s="6" t="s">
        <v>350</v>
      </c>
      <c r="D176" s="3" t="s">
        <v>31</v>
      </c>
      <c r="E176" s="14">
        <v>5</v>
      </c>
      <c r="F176" s="14">
        <v>322.94</v>
      </c>
      <c r="G176" s="16"/>
      <c r="H176" s="19">
        <f t="shared" si="2"/>
        <v>0</v>
      </c>
      <c r="I176" s="9"/>
      <c r="J176" s="3">
        <v>74729</v>
      </c>
      <c r="K176" s="3" t="s">
        <v>28</v>
      </c>
    </row>
    <row r="177" spans="1:11" ht="24" x14ac:dyDescent="0.3">
      <c r="A177" s="3">
        <v>164</v>
      </c>
      <c r="B177" s="3" t="s">
        <v>351</v>
      </c>
      <c r="C177" s="6" t="s">
        <v>352</v>
      </c>
      <c r="D177" s="3" t="s">
        <v>43</v>
      </c>
      <c r="E177" s="14">
        <v>17.399999999999999</v>
      </c>
      <c r="F177" s="14">
        <v>106.25</v>
      </c>
      <c r="G177" s="16"/>
      <c r="H177" s="19">
        <f t="shared" si="2"/>
        <v>0</v>
      </c>
      <c r="I177" s="9"/>
      <c r="J177" s="3">
        <v>74717</v>
      </c>
      <c r="K177" s="3" t="s">
        <v>28</v>
      </c>
    </row>
    <row r="178" spans="1:11" ht="24" x14ac:dyDescent="0.3">
      <c r="A178" s="3">
        <v>165</v>
      </c>
      <c r="B178" s="3" t="s">
        <v>353</v>
      </c>
      <c r="C178" s="6" t="s">
        <v>354</v>
      </c>
      <c r="D178" s="3" t="s">
        <v>36</v>
      </c>
      <c r="E178" s="14">
        <v>4.5</v>
      </c>
      <c r="F178" s="14">
        <v>874.1</v>
      </c>
      <c r="G178" s="16"/>
      <c r="H178" s="19">
        <f t="shared" si="2"/>
        <v>0</v>
      </c>
      <c r="I178" s="9"/>
      <c r="J178" s="3">
        <v>74716</v>
      </c>
      <c r="K178" s="3" t="s">
        <v>28</v>
      </c>
    </row>
    <row r="179" spans="1:11" x14ac:dyDescent="0.3">
      <c r="A179" s="3">
        <v>166</v>
      </c>
      <c r="B179" s="3" t="s">
        <v>355</v>
      </c>
      <c r="C179" s="6" t="s">
        <v>356</v>
      </c>
      <c r="D179" s="3" t="s">
        <v>31</v>
      </c>
      <c r="E179" s="14">
        <v>5</v>
      </c>
      <c r="F179" s="14">
        <v>91.46</v>
      </c>
      <c r="G179" s="16"/>
      <c r="H179" s="19">
        <f t="shared" si="2"/>
        <v>0</v>
      </c>
      <c r="I179" s="9"/>
      <c r="J179" s="3">
        <v>74731</v>
      </c>
      <c r="K179" s="3" t="s">
        <v>28</v>
      </c>
    </row>
    <row r="180" spans="1:11" x14ac:dyDescent="0.3">
      <c r="A180" s="3">
        <v>167</v>
      </c>
      <c r="B180" s="3" t="s">
        <v>357</v>
      </c>
      <c r="C180" s="6" t="s">
        <v>358</v>
      </c>
      <c r="D180" s="3" t="s">
        <v>31</v>
      </c>
      <c r="E180" s="14">
        <v>5</v>
      </c>
      <c r="F180" s="14">
        <v>91.4</v>
      </c>
      <c r="G180" s="16"/>
      <c r="H180" s="19">
        <f t="shared" si="2"/>
        <v>0</v>
      </c>
      <c r="I180" s="9"/>
      <c r="J180" s="3">
        <v>74730</v>
      </c>
      <c r="K180" s="3" t="s">
        <v>28</v>
      </c>
    </row>
    <row r="181" spans="1:11" ht="36" x14ac:dyDescent="0.3">
      <c r="A181" s="3">
        <v>168</v>
      </c>
      <c r="B181" s="3" t="s">
        <v>359</v>
      </c>
      <c r="C181" s="6" t="s">
        <v>360</v>
      </c>
      <c r="D181" s="3" t="s">
        <v>31</v>
      </c>
      <c r="E181" s="14">
        <v>1</v>
      </c>
      <c r="F181" s="14">
        <v>82.59</v>
      </c>
      <c r="G181" s="16"/>
      <c r="H181" s="19">
        <f t="shared" si="2"/>
        <v>0</v>
      </c>
      <c r="I181" s="9"/>
      <c r="J181" s="3">
        <v>74726</v>
      </c>
      <c r="K181" s="3" t="s">
        <v>28</v>
      </c>
    </row>
    <row r="182" spans="1:11" ht="24" x14ac:dyDescent="0.3">
      <c r="A182" s="3">
        <v>169</v>
      </c>
      <c r="B182" s="3" t="s">
        <v>361</v>
      </c>
      <c r="C182" s="6" t="s">
        <v>362</v>
      </c>
      <c r="D182" s="3" t="s">
        <v>31</v>
      </c>
      <c r="E182" s="14">
        <v>8</v>
      </c>
      <c r="F182" s="14">
        <v>48.41</v>
      </c>
      <c r="G182" s="16"/>
      <c r="H182" s="19">
        <f t="shared" si="2"/>
        <v>0</v>
      </c>
      <c r="I182" s="9"/>
      <c r="J182" s="3">
        <v>74860</v>
      </c>
      <c r="K182" s="3" t="s">
        <v>28</v>
      </c>
    </row>
    <row r="183" spans="1:11" ht="24" x14ac:dyDescent="0.3">
      <c r="A183" s="3">
        <v>170</v>
      </c>
      <c r="B183" s="3" t="s">
        <v>363</v>
      </c>
      <c r="C183" s="6" t="s">
        <v>364</v>
      </c>
      <c r="D183" s="3" t="s">
        <v>31</v>
      </c>
      <c r="E183" s="14">
        <v>4</v>
      </c>
      <c r="F183" s="14">
        <v>48.12</v>
      </c>
      <c r="G183" s="16"/>
      <c r="H183" s="19">
        <f t="shared" si="2"/>
        <v>0</v>
      </c>
      <c r="I183" s="9"/>
      <c r="J183" s="3">
        <v>74861</v>
      </c>
      <c r="K183" s="3" t="s">
        <v>28</v>
      </c>
    </row>
    <row r="184" spans="1:11" ht="24" x14ac:dyDescent="0.3">
      <c r="A184" s="3">
        <v>171</v>
      </c>
      <c r="B184" s="3" t="s">
        <v>365</v>
      </c>
      <c r="C184" s="6" t="s">
        <v>366</v>
      </c>
      <c r="D184" s="3" t="s">
        <v>31</v>
      </c>
      <c r="E184" s="14">
        <v>4</v>
      </c>
      <c r="F184" s="14">
        <v>97.79</v>
      </c>
      <c r="G184" s="16"/>
      <c r="H184" s="19">
        <f t="shared" si="2"/>
        <v>0</v>
      </c>
      <c r="I184" s="9"/>
      <c r="J184" s="3">
        <v>74862</v>
      </c>
      <c r="K184" s="3" t="s">
        <v>28</v>
      </c>
    </row>
    <row r="185" spans="1:11" ht="24" x14ac:dyDescent="0.3">
      <c r="A185" s="3">
        <v>172</v>
      </c>
      <c r="B185" s="3" t="s">
        <v>367</v>
      </c>
      <c r="C185" s="6" t="s">
        <v>368</v>
      </c>
      <c r="D185" s="3" t="s">
        <v>36</v>
      </c>
      <c r="E185" s="14">
        <v>2570</v>
      </c>
      <c r="F185" s="14">
        <v>22.37</v>
      </c>
      <c r="G185" s="16"/>
      <c r="H185" s="19">
        <f t="shared" si="2"/>
        <v>0</v>
      </c>
      <c r="I185" s="9"/>
      <c r="J185" s="3">
        <v>74687</v>
      </c>
      <c r="K185" s="3" t="s">
        <v>28</v>
      </c>
    </row>
    <row r="186" spans="1:11" ht="24" x14ac:dyDescent="0.3">
      <c r="A186" s="3">
        <v>173</v>
      </c>
      <c r="B186" s="3" t="s">
        <v>369</v>
      </c>
      <c r="C186" s="6" t="s">
        <v>370</v>
      </c>
      <c r="D186" s="3" t="s">
        <v>36</v>
      </c>
      <c r="E186" s="14">
        <v>2570</v>
      </c>
      <c r="F186" s="14">
        <v>63.12</v>
      </c>
      <c r="G186" s="16"/>
      <c r="H186" s="19">
        <f t="shared" si="2"/>
        <v>0</v>
      </c>
      <c r="I186" s="9"/>
      <c r="J186" s="3">
        <v>74688</v>
      </c>
      <c r="K186" s="3" t="s">
        <v>28</v>
      </c>
    </row>
    <row r="187" spans="1:11" x14ac:dyDescent="0.3">
      <c r="A187" s="3">
        <v>174</v>
      </c>
      <c r="B187" s="3" t="s">
        <v>371</v>
      </c>
      <c r="C187" s="6" t="s">
        <v>372</v>
      </c>
      <c r="D187" s="3" t="s">
        <v>36</v>
      </c>
      <c r="E187" s="14">
        <v>107</v>
      </c>
      <c r="F187" s="14">
        <v>316.77</v>
      </c>
      <c r="G187" s="16"/>
      <c r="H187" s="19">
        <f t="shared" si="2"/>
        <v>0</v>
      </c>
      <c r="I187" s="9"/>
      <c r="J187" s="3">
        <v>74669</v>
      </c>
      <c r="K187" s="3" t="s">
        <v>28</v>
      </c>
    </row>
    <row r="188" spans="1:11" ht="24" x14ac:dyDescent="0.3">
      <c r="A188" s="3">
        <v>175</v>
      </c>
      <c r="B188" s="3" t="s">
        <v>373</v>
      </c>
      <c r="C188" s="6" t="s">
        <v>374</v>
      </c>
      <c r="D188" s="3" t="s">
        <v>36</v>
      </c>
      <c r="E188" s="14">
        <v>170</v>
      </c>
      <c r="F188" s="14">
        <v>104.85</v>
      </c>
      <c r="G188" s="16"/>
      <c r="H188" s="19">
        <f t="shared" si="2"/>
        <v>0</v>
      </c>
      <c r="I188" s="9"/>
      <c r="J188" s="3">
        <v>74689</v>
      </c>
      <c r="K188" s="3" t="s">
        <v>28</v>
      </c>
    </row>
    <row r="189" spans="1:11" x14ac:dyDescent="0.3">
      <c r="A189" s="3">
        <v>176</v>
      </c>
      <c r="B189" s="3" t="s">
        <v>375</v>
      </c>
      <c r="C189" s="6" t="s">
        <v>376</v>
      </c>
      <c r="D189" s="3" t="s">
        <v>36</v>
      </c>
      <c r="E189" s="14">
        <v>528</v>
      </c>
      <c r="F189" s="14">
        <v>208</v>
      </c>
      <c r="G189" s="16"/>
      <c r="H189" s="19">
        <f t="shared" si="2"/>
        <v>0</v>
      </c>
      <c r="I189" s="9"/>
      <c r="J189" s="3">
        <v>74690</v>
      </c>
      <c r="K189" s="3" t="s">
        <v>28</v>
      </c>
    </row>
    <row r="190" spans="1:11" ht="24" x14ac:dyDescent="0.3">
      <c r="A190" s="3">
        <v>177</v>
      </c>
      <c r="B190" s="3" t="s">
        <v>377</v>
      </c>
      <c r="C190" s="6" t="s">
        <v>378</v>
      </c>
      <c r="D190" s="3" t="s">
        <v>36</v>
      </c>
      <c r="E190" s="14">
        <v>270</v>
      </c>
      <c r="F190" s="14">
        <v>153.86000000000001</v>
      </c>
      <c r="G190" s="16"/>
      <c r="H190" s="19">
        <f t="shared" si="2"/>
        <v>0</v>
      </c>
      <c r="I190" s="9"/>
      <c r="J190" s="3">
        <v>74693</v>
      </c>
      <c r="K190" s="3" t="s">
        <v>28</v>
      </c>
    </row>
    <row r="191" spans="1:11" ht="24" x14ac:dyDescent="0.3">
      <c r="A191" s="3">
        <v>178</v>
      </c>
      <c r="B191" s="3" t="s">
        <v>379</v>
      </c>
      <c r="C191" s="6" t="s">
        <v>380</v>
      </c>
      <c r="D191" s="3" t="s">
        <v>27</v>
      </c>
      <c r="E191" s="14">
        <v>30</v>
      </c>
      <c r="F191" s="14">
        <v>1186.06</v>
      </c>
      <c r="G191" s="16"/>
      <c r="H191" s="19">
        <f t="shared" si="2"/>
        <v>0</v>
      </c>
      <c r="I191" s="9"/>
      <c r="J191" s="3">
        <v>74680</v>
      </c>
      <c r="K191" s="3" t="s">
        <v>28</v>
      </c>
    </row>
    <row r="192" spans="1:11" ht="24" x14ac:dyDescent="0.3">
      <c r="A192" s="3">
        <v>179</v>
      </c>
      <c r="B192" s="3" t="s">
        <v>381</v>
      </c>
      <c r="C192" s="6" t="s">
        <v>382</v>
      </c>
      <c r="D192" s="3" t="s">
        <v>36</v>
      </c>
      <c r="E192" s="14">
        <v>120</v>
      </c>
      <c r="F192" s="14">
        <v>90.04</v>
      </c>
      <c r="G192" s="16"/>
      <c r="H192" s="19">
        <f t="shared" si="2"/>
        <v>0</v>
      </c>
      <c r="I192" s="9"/>
      <c r="J192" s="3">
        <v>74670</v>
      </c>
      <c r="K192" s="3" t="s">
        <v>28</v>
      </c>
    </row>
    <row r="193" spans="1:11" ht="24" x14ac:dyDescent="0.3">
      <c r="A193" s="3">
        <v>180</v>
      </c>
      <c r="B193" s="3" t="s">
        <v>383</v>
      </c>
      <c r="C193" s="6" t="s">
        <v>384</v>
      </c>
      <c r="D193" s="3" t="s">
        <v>36</v>
      </c>
      <c r="E193" s="14">
        <v>290</v>
      </c>
      <c r="F193" s="14">
        <v>50.88</v>
      </c>
      <c r="G193" s="16"/>
      <c r="H193" s="19">
        <f t="shared" si="2"/>
        <v>0</v>
      </c>
      <c r="I193" s="9"/>
      <c r="J193" s="3">
        <v>74681</v>
      </c>
      <c r="K193" s="3" t="s">
        <v>28</v>
      </c>
    </row>
    <row r="194" spans="1:11" ht="24" x14ac:dyDescent="0.3">
      <c r="A194" s="3">
        <v>181</v>
      </c>
      <c r="B194" s="3" t="s">
        <v>385</v>
      </c>
      <c r="C194" s="6" t="s">
        <v>386</v>
      </c>
      <c r="D194" s="3" t="s">
        <v>36</v>
      </c>
      <c r="E194" s="14">
        <v>290</v>
      </c>
      <c r="F194" s="14">
        <v>205.39</v>
      </c>
      <c r="G194" s="16"/>
      <c r="H194" s="19">
        <f t="shared" si="2"/>
        <v>0</v>
      </c>
      <c r="I194" s="9"/>
      <c r="J194" s="3">
        <v>74682</v>
      </c>
      <c r="K194" s="3" t="s">
        <v>28</v>
      </c>
    </row>
    <row r="195" spans="1:11" ht="24" x14ac:dyDescent="0.3">
      <c r="A195" s="3">
        <v>182</v>
      </c>
      <c r="B195" s="3" t="s">
        <v>387</v>
      </c>
      <c r="C195" s="6" t="s">
        <v>388</v>
      </c>
      <c r="D195" s="3" t="s">
        <v>36</v>
      </c>
      <c r="E195" s="14">
        <v>10</v>
      </c>
      <c r="F195" s="14">
        <v>291.63</v>
      </c>
      <c r="G195" s="16"/>
      <c r="H195" s="19">
        <f t="shared" si="2"/>
        <v>0</v>
      </c>
      <c r="I195" s="9"/>
      <c r="J195" s="3">
        <v>74732</v>
      </c>
      <c r="K195" s="3" t="s">
        <v>28</v>
      </c>
    </row>
    <row r="196" spans="1:11" ht="24" x14ac:dyDescent="0.3">
      <c r="A196" s="3">
        <v>183</v>
      </c>
      <c r="B196" s="3" t="s">
        <v>389</v>
      </c>
      <c r="C196" s="6" t="s">
        <v>390</v>
      </c>
      <c r="D196" s="3" t="s">
        <v>27</v>
      </c>
      <c r="E196" s="14">
        <v>35</v>
      </c>
      <c r="F196" s="14">
        <v>2090.11</v>
      </c>
      <c r="G196" s="16"/>
      <c r="H196" s="19">
        <f t="shared" si="2"/>
        <v>0</v>
      </c>
      <c r="I196" s="9"/>
      <c r="J196" s="3">
        <v>74767</v>
      </c>
      <c r="K196" s="3" t="s">
        <v>28</v>
      </c>
    </row>
    <row r="197" spans="1:11" x14ac:dyDescent="0.3">
      <c r="A197" s="3">
        <v>184</v>
      </c>
      <c r="B197" s="3" t="s">
        <v>391</v>
      </c>
      <c r="C197" s="6" t="s">
        <v>392</v>
      </c>
      <c r="D197" s="3" t="s">
        <v>36</v>
      </c>
      <c r="E197" s="14">
        <v>1</v>
      </c>
      <c r="F197" s="14">
        <v>1126.45</v>
      </c>
      <c r="G197" s="16"/>
      <c r="H197" s="19">
        <f t="shared" si="2"/>
        <v>0</v>
      </c>
      <c r="I197" s="9"/>
      <c r="J197" s="3">
        <v>74881</v>
      </c>
      <c r="K197" s="3" t="s">
        <v>28</v>
      </c>
    </row>
    <row r="198" spans="1:11" ht="24" x14ac:dyDescent="0.3">
      <c r="A198" s="3">
        <v>185</v>
      </c>
      <c r="B198" s="3" t="s">
        <v>393</v>
      </c>
      <c r="C198" s="6" t="s">
        <v>394</v>
      </c>
      <c r="D198" s="3" t="s">
        <v>43</v>
      </c>
      <c r="E198" s="14">
        <v>19</v>
      </c>
      <c r="F198" s="14">
        <v>131.78</v>
      </c>
      <c r="G198" s="16"/>
      <c r="H198" s="19">
        <f t="shared" si="2"/>
        <v>0</v>
      </c>
      <c r="I198" s="9"/>
      <c r="J198" s="3">
        <v>74678</v>
      </c>
      <c r="K198" s="3" t="s">
        <v>28</v>
      </c>
    </row>
    <row r="199" spans="1:11" ht="24" x14ac:dyDescent="0.3">
      <c r="A199" s="3">
        <v>186</v>
      </c>
      <c r="B199" s="3" t="s">
        <v>395</v>
      </c>
      <c r="C199" s="6" t="s">
        <v>396</v>
      </c>
      <c r="D199" s="3" t="s">
        <v>36</v>
      </c>
      <c r="E199" s="14">
        <v>2500</v>
      </c>
      <c r="F199" s="14">
        <v>51.07</v>
      </c>
      <c r="G199" s="16"/>
      <c r="H199" s="19">
        <f t="shared" si="2"/>
        <v>0</v>
      </c>
      <c r="I199" s="9"/>
      <c r="J199" s="3">
        <v>74694</v>
      </c>
      <c r="K199" s="3" t="s">
        <v>28</v>
      </c>
    </row>
    <row r="200" spans="1:11" x14ac:dyDescent="0.3">
      <c r="A200" s="3">
        <v>187</v>
      </c>
      <c r="B200" s="3" t="s">
        <v>397</v>
      </c>
      <c r="C200" s="6" t="s">
        <v>398</v>
      </c>
      <c r="D200" s="3" t="s">
        <v>36</v>
      </c>
      <c r="E200" s="14">
        <v>600</v>
      </c>
      <c r="F200" s="14">
        <v>37.79</v>
      </c>
      <c r="G200" s="16"/>
      <c r="H200" s="19">
        <f t="shared" si="2"/>
        <v>0</v>
      </c>
      <c r="I200" s="9"/>
      <c r="J200" s="3">
        <v>74695</v>
      </c>
      <c r="K200" s="3" t="s">
        <v>28</v>
      </c>
    </row>
    <row r="201" spans="1:11" ht="24" x14ac:dyDescent="0.3">
      <c r="A201" s="3">
        <v>188</v>
      </c>
      <c r="B201" s="3" t="s">
        <v>399</v>
      </c>
      <c r="C201" s="6" t="s">
        <v>400</v>
      </c>
      <c r="D201" s="3" t="s">
        <v>36</v>
      </c>
      <c r="E201" s="14">
        <v>180</v>
      </c>
      <c r="F201" s="14">
        <v>75.03</v>
      </c>
      <c r="G201" s="16"/>
      <c r="H201" s="19">
        <f t="shared" si="2"/>
        <v>0</v>
      </c>
      <c r="I201" s="9"/>
      <c r="J201" s="3">
        <v>74737</v>
      </c>
      <c r="K201" s="3" t="s">
        <v>28</v>
      </c>
    </row>
    <row r="202" spans="1:11" ht="24" x14ac:dyDescent="0.3">
      <c r="A202" s="3">
        <v>189</v>
      </c>
      <c r="B202" s="3" t="s">
        <v>401</v>
      </c>
      <c r="C202" s="6" t="s">
        <v>402</v>
      </c>
      <c r="D202" s="3" t="s">
        <v>36</v>
      </c>
      <c r="E202" s="14">
        <v>160</v>
      </c>
      <c r="F202" s="14">
        <v>64.959999999999994</v>
      </c>
      <c r="G202" s="16"/>
      <c r="H202" s="19">
        <f t="shared" si="2"/>
        <v>0</v>
      </c>
      <c r="I202" s="9"/>
      <c r="J202" s="3">
        <v>74869</v>
      </c>
      <c r="K202" s="3" t="s">
        <v>28</v>
      </c>
    </row>
    <row r="203" spans="1:11" ht="24" x14ac:dyDescent="0.3">
      <c r="A203" s="3">
        <v>190</v>
      </c>
      <c r="B203" s="3" t="s">
        <v>403</v>
      </c>
      <c r="C203" s="6" t="s">
        <v>404</v>
      </c>
      <c r="D203" s="3" t="s">
        <v>43</v>
      </c>
      <c r="E203" s="14">
        <v>37</v>
      </c>
      <c r="F203" s="14">
        <v>1059.0899999999999</v>
      </c>
      <c r="G203" s="16"/>
      <c r="H203" s="19">
        <f t="shared" si="2"/>
        <v>0</v>
      </c>
      <c r="I203" s="9"/>
      <c r="J203" s="3">
        <v>74871</v>
      </c>
      <c r="K203" s="3" t="s">
        <v>28</v>
      </c>
    </row>
    <row r="204" spans="1:11" ht="36" x14ac:dyDescent="0.3">
      <c r="A204" s="3">
        <v>191</v>
      </c>
      <c r="B204" s="3" t="s">
        <v>405</v>
      </c>
      <c r="C204" s="6" t="s">
        <v>406</v>
      </c>
      <c r="D204" s="3" t="s">
        <v>36</v>
      </c>
      <c r="E204" s="14">
        <v>72</v>
      </c>
      <c r="F204" s="14">
        <v>402.15</v>
      </c>
      <c r="G204" s="16"/>
      <c r="H204" s="19">
        <f t="shared" si="2"/>
        <v>0</v>
      </c>
      <c r="I204" s="9"/>
      <c r="J204" s="3">
        <v>74691</v>
      </c>
      <c r="K204" s="3" t="s">
        <v>28</v>
      </c>
    </row>
    <row r="205" spans="1:11" ht="36" x14ac:dyDescent="0.3">
      <c r="A205" s="3">
        <v>192</v>
      </c>
      <c r="B205" s="3" t="s">
        <v>407</v>
      </c>
      <c r="C205" s="6" t="s">
        <v>408</v>
      </c>
      <c r="D205" s="3" t="s">
        <v>36</v>
      </c>
      <c r="E205" s="14">
        <v>5</v>
      </c>
      <c r="F205" s="14">
        <v>1925.35</v>
      </c>
      <c r="G205" s="16"/>
      <c r="H205" s="19">
        <f t="shared" si="2"/>
        <v>0</v>
      </c>
      <c r="I205" s="9"/>
      <c r="J205" s="3">
        <v>74692</v>
      </c>
      <c r="K205" s="3" t="s">
        <v>28</v>
      </c>
    </row>
    <row r="206" spans="1:11" ht="24" x14ac:dyDescent="0.3">
      <c r="A206" s="3">
        <v>193</v>
      </c>
      <c r="B206" s="3" t="s">
        <v>409</v>
      </c>
      <c r="C206" s="6" t="s">
        <v>410</v>
      </c>
      <c r="D206" s="3" t="s">
        <v>43</v>
      </c>
      <c r="E206" s="14">
        <v>37</v>
      </c>
      <c r="F206" s="14">
        <v>5431.9</v>
      </c>
      <c r="G206" s="16"/>
      <c r="H206" s="19">
        <f t="shared" ref="H206:H259" si="3">G206*E206</f>
        <v>0</v>
      </c>
      <c r="I206" s="9"/>
      <c r="J206" s="3">
        <v>74651</v>
      </c>
      <c r="K206" s="3" t="s">
        <v>28</v>
      </c>
    </row>
    <row r="207" spans="1:11" ht="24" x14ac:dyDescent="0.3">
      <c r="A207" s="3">
        <v>194</v>
      </c>
      <c r="B207" s="3" t="s">
        <v>411</v>
      </c>
      <c r="C207" s="6" t="s">
        <v>412</v>
      </c>
      <c r="D207" s="3" t="s">
        <v>27</v>
      </c>
      <c r="E207" s="14">
        <v>13</v>
      </c>
      <c r="F207" s="14">
        <v>1065.8399999999999</v>
      </c>
      <c r="G207" s="16"/>
      <c r="H207" s="19">
        <f t="shared" si="3"/>
        <v>0</v>
      </c>
      <c r="I207" s="9"/>
      <c r="J207" s="3">
        <v>74768</v>
      </c>
      <c r="K207" s="3" t="s">
        <v>28</v>
      </c>
    </row>
    <row r="208" spans="1:11" ht="24" x14ac:dyDescent="0.3">
      <c r="A208" s="3">
        <v>195</v>
      </c>
      <c r="B208" s="3" t="s">
        <v>413</v>
      </c>
      <c r="C208" s="6" t="s">
        <v>414</v>
      </c>
      <c r="D208" s="3" t="s">
        <v>43</v>
      </c>
      <c r="E208" s="14">
        <v>36</v>
      </c>
      <c r="F208" s="14">
        <v>119.78</v>
      </c>
      <c r="G208" s="16"/>
      <c r="H208" s="19">
        <f t="shared" si="3"/>
        <v>0</v>
      </c>
      <c r="I208" s="9"/>
      <c r="J208" s="3">
        <v>74864</v>
      </c>
      <c r="K208" s="3" t="s">
        <v>28</v>
      </c>
    </row>
    <row r="209" spans="1:11" ht="24" x14ac:dyDescent="0.3">
      <c r="A209" s="3">
        <v>196</v>
      </c>
      <c r="B209" s="3" t="s">
        <v>415</v>
      </c>
      <c r="C209" s="6" t="s">
        <v>416</v>
      </c>
      <c r="D209" s="3" t="s">
        <v>27</v>
      </c>
      <c r="E209" s="14">
        <v>3</v>
      </c>
      <c r="F209" s="14">
        <v>997.66</v>
      </c>
      <c r="G209" s="16"/>
      <c r="H209" s="19">
        <f t="shared" si="3"/>
        <v>0</v>
      </c>
      <c r="I209" s="9"/>
      <c r="J209" s="3">
        <v>74867</v>
      </c>
      <c r="K209" s="3" t="s">
        <v>28</v>
      </c>
    </row>
    <row r="210" spans="1:11" x14ac:dyDescent="0.3">
      <c r="A210" s="3">
        <v>197</v>
      </c>
      <c r="B210" s="3" t="s">
        <v>417</v>
      </c>
      <c r="C210" s="6" t="s">
        <v>418</v>
      </c>
      <c r="D210" s="3" t="s">
        <v>43</v>
      </c>
      <c r="E210" s="14">
        <v>1.2</v>
      </c>
      <c r="F210" s="14">
        <v>49.34</v>
      </c>
      <c r="G210" s="16"/>
      <c r="H210" s="19">
        <f t="shared" si="3"/>
        <v>0</v>
      </c>
      <c r="I210" s="9"/>
      <c r="J210" s="3">
        <v>74865</v>
      </c>
      <c r="K210" s="3" t="s">
        <v>28</v>
      </c>
    </row>
    <row r="211" spans="1:11" ht="36" x14ac:dyDescent="0.3">
      <c r="A211" s="3">
        <v>198</v>
      </c>
      <c r="B211" s="3" t="s">
        <v>419</v>
      </c>
      <c r="C211" s="6" t="s">
        <v>420</v>
      </c>
      <c r="D211" s="3" t="s">
        <v>31</v>
      </c>
      <c r="E211" s="14">
        <v>1</v>
      </c>
      <c r="F211" s="14">
        <v>4780.08</v>
      </c>
      <c r="G211" s="16"/>
      <c r="H211" s="19">
        <f t="shared" si="3"/>
        <v>0</v>
      </c>
      <c r="I211" s="9"/>
      <c r="J211" s="3">
        <v>74771</v>
      </c>
      <c r="K211" s="3" t="s">
        <v>28</v>
      </c>
    </row>
    <row r="212" spans="1:11" ht="24" x14ac:dyDescent="0.3">
      <c r="A212" s="3">
        <v>199</v>
      </c>
      <c r="B212" s="3" t="s">
        <v>421</v>
      </c>
      <c r="C212" s="6" t="s">
        <v>422</v>
      </c>
      <c r="D212" s="3" t="s">
        <v>31</v>
      </c>
      <c r="E212" s="14">
        <v>2</v>
      </c>
      <c r="F212" s="14">
        <v>16163.44</v>
      </c>
      <c r="G212" s="16"/>
      <c r="H212" s="19">
        <f t="shared" si="3"/>
        <v>0</v>
      </c>
      <c r="I212" s="9"/>
      <c r="J212" s="3">
        <v>74653</v>
      </c>
      <c r="K212" s="3" t="s">
        <v>28</v>
      </c>
    </row>
    <row r="213" spans="1:11" ht="24" x14ac:dyDescent="0.3">
      <c r="A213" s="3">
        <v>200</v>
      </c>
      <c r="B213" s="3" t="s">
        <v>423</v>
      </c>
      <c r="C213" s="6" t="s">
        <v>424</v>
      </c>
      <c r="D213" s="3" t="s">
        <v>31</v>
      </c>
      <c r="E213" s="14">
        <v>2</v>
      </c>
      <c r="F213" s="14">
        <v>272.77</v>
      </c>
      <c r="G213" s="16"/>
      <c r="H213" s="19">
        <f t="shared" si="3"/>
        <v>0</v>
      </c>
      <c r="I213" s="9"/>
      <c r="J213" s="3">
        <v>74877</v>
      </c>
      <c r="K213" s="3" t="s">
        <v>28</v>
      </c>
    </row>
    <row r="214" spans="1:11" ht="24" x14ac:dyDescent="0.3">
      <c r="A214" s="3">
        <v>201</v>
      </c>
      <c r="B214" s="3" t="s">
        <v>425</v>
      </c>
      <c r="C214" s="6" t="s">
        <v>426</v>
      </c>
      <c r="D214" s="3" t="s">
        <v>31</v>
      </c>
      <c r="E214" s="14">
        <v>1</v>
      </c>
      <c r="F214" s="14">
        <v>529.4</v>
      </c>
      <c r="G214" s="16"/>
      <c r="H214" s="19">
        <f t="shared" si="3"/>
        <v>0</v>
      </c>
      <c r="I214" s="9"/>
      <c r="J214" s="3">
        <v>74878</v>
      </c>
      <c r="K214" s="3" t="s">
        <v>28</v>
      </c>
    </row>
    <row r="215" spans="1:11" ht="24" x14ac:dyDescent="0.3">
      <c r="A215" s="3">
        <v>202</v>
      </c>
      <c r="B215" s="3" t="s">
        <v>427</v>
      </c>
      <c r="C215" s="6" t="s">
        <v>428</v>
      </c>
      <c r="D215" s="3" t="s">
        <v>31</v>
      </c>
      <c r="E215" s="14">
        <v>1</v>
      </c>
      <c r="F215" s="14">
        <v>77.05</v>
      </c>
      <c r="G215" s="16"/>
      <c r="H215" s="19">
        <f t="shared" si="3"/>
        <v>0</v>
      </c>
      <c r="I215" s="9"/>
      <c r="J215" s="3">
        <v>74733</v>
      </c>
      <c r="K215" s="3" t="s">
        <v>28</v>
      </c>
    </row>
    <row r="216" spans="1:11" ht="24" x14ac:dyDescent="0.3">
      <c r="A216" s="3">
        <v>203</v>
      </c>
      <c r="B216" s="3" t="s">
        <v>429</v>
      </c>
      <c r="C216" s="6" t="s">
        <v>430</v>
      </c>
      <c r="D216" s="3" t="s">
        <v>31</v>
      </c>
      <c r="E216" s="14">
        <v>3</v>
      </c>
      <c r="F216" s="14">
        <v>248.98</v>
      </c>
      <c r="G216" s="16"/>
      <c r="H216" s="19">
        <f t="shared" si="3"/>
        <v>0</v>
      </c>
      <c r="I216" s="9"/>
      <c r="J216" s="3">
        <v>74734</v>
      </c>
      <c r="K216" s="3" t="s">
        <v>28</v>
      </c>
    </row>
    <row r="217" spans="1:11" ht="24" x14ac:dyDescent="0.3">
      <c r="A217" s="3">
        <v>204</v>
      </c>
      <c r="B217" s="3" t="s">
        <v>431</v>
      </c>
      <c r="C217" s="6" t="s">
        <v>432</v>
      </c>
      <c r="D217" s="3" t="s">
        <v>31</v>
      </c>
      <c r="E217" s="14">
        <v>1</v>
      </c>
      <c r="F217" s="14">
        <v>44.26</v>
      </c>
      <c r="G217" s="16"/>
      <c r="H217" s="19">
        <f t="shared" si="3"/>
        <v>0</v>
      </c>
      <c r="I217" s="9"/>
      <c r="J217" s="3">
        <v>74735</v>
      </c>
      <c r="K217" s="3" t="s">
        <v>28</v>
      </c>
    </row>
    <row r="218" spans="1:11" ht="24" x14ac:dyDescent="0.3">
      <c r="A218" s="3">
        <v>205</v>
      </c>
      <c r="B218" s="3" t="s">
        <v>433</v>
      </c>
      <c r="C218" s="6" t="s">
        <v>434</v>
      </c>
      <c r="D218" s="3" t="s">
        <v>31</v>
      </c>
      <c r="E218" s="14">
        <v>11</v>
      </c>
      <c r="F218" s="14">
        <v>350.39</v>
      </c>
      <c r="G218" s="16"/>
      <c r="H218" s="19">
        <f t="shared" si="3"/>
        <v>0</v>
      </c>
      <c r="I218" s="9"/>
      <c r="J218" s="3">
        <v>74736</v>
      </c>
      <c r="K218" s="3" t="s">
        <v>28</v>
      </c>
    </row>
    <row r="219" spans="1:11" x14ac:dyDescent="0.3">
      <c r="A219" s="3">
        <v>206</v>
      </c>
      <c r="B219" s="3" t="s">
        <v>435</v>
      </c>
      <c r="C219" s="6" t="s">
        <v>436</v>
      </c>
      <c r="D219" s="3" t="s">
        <v>31</v>
      </c>
      <c r="E219" s="14">
        <v>2</v>
      </c>
      <c r="F219" s="14">
        <v>12368.09</v>
      </c>
      <c r="G219" s="16"/>
      <c r="H219" s="19">
        <f t="shared" si="3"/>
        <v>0</v>
      </c>
      <c r="I219" s="9"/>
      <c r="J219" s="3">
        <v>74658</v>
      </c>
      <c r="K219" s="3" t="s">
        <v>28</v>
      </c>
    </row>
    <row r="220" spans="1:11" ht="48" x14ac:dyDescent="0.3">
      <c r="A220" s="3">
        <v>207</v>
      </c>
      <c r="B220" s="3" t="s">
        <v>437</v>
      </c>
      <c r="C220" s="7" t="s">
        <v>438</v>
      </c>
      <c r="D220" s="3" t="s">
        <v>31</v>
      </c>
      <c r="E220" s="14">
        <v>4</v>
      </c>
      <c r="F220" s="14">
        <v>3932.34</v>
      </c>
      <c r="G220" s="16"/>
      <c r="H220" s="19">
        <f t="shared" si="3"/>
        <v>0</v>
      </c>
      <c r="I220" s="9"/>
      <c r="J220" s="3">
        <v>74657</v>
      </c>
      <c r="K220" s="3" t="s">
        <v>28</v>
      </c>
    </row>
    <row r="221" spans="1:11" ht="24" x14ac:dyDescent="0.3">
      <c r="A221" s="3">
        <v>208</v>
      </c>
      <c r="B221" s="3" t="s">
        <v>439</v>
      </c>
      <c r="C221" s="6" t="s">
        <v>440</v>
      </c>
      <c r="D221" s="3" t="s">
        <v>31</v>
      </c>
      <c r="E221" s="14">
        <v>1</v>
      </c>
      <c r="F221" s="14">
        <v>636.05999999999995</v>
      </c>
      <c r="G221" s="16"/>
      <c r="H221" s="19">
        <f t="shared" si="3"/>
        <v>0</v>
      </c>
      <c r="I221" s="9"/>
      <c r="J221" s="3">
        <v>74876</v>
      </c>
      <c r="K221" s="3" t="s">
        <v>28</v>
      </c>
    </row>
    <row r="222" spans="1:11" ht="24" x14ac:dyDescent="0.3">
      <c r="A222" s="3">
        <v>209</v>
      </c>
      <c r="B222" s="3" t="s">
        <v>441</v>
      </c>
      <c r="C222" s="6" t="s">
        <v>442</v>
      </c>
      <c r="D222" s="3" t="s">
        <v>31</v>
      </c>
      <c r="E222" s="14">
        <v>2</v>
      </c>
      <c r="F222" s="14">
        <v>4994.4799999999996</v>
      </c>
      <c r="G222" s="16"/>
      <c r="H222" s="19">
        <f t="shared" si="3"/>
        <v>0</v>
      </c>
      <c r="I222" s="9"/>
      <c r="J222" s="3">
        <v>74727</v>
      </c>
      <c r="K222" s="3" t="s">
        <v>28</v>
      </c>
    </row>
    <row r="223" spans="1:11" ht="24" x14ac:dyDescent="0.3">
      <c r="A223" s="3">
        <v>210</v>
      </c>
      <c r="B223" s="3" t="s">
        <v>443</v>
      </c>
      <c r="C223" s="6" t="s">
        <v>444</v>
      </c>
      <c r="D223" s="3" t="s">
        <v>31</v>
      </c>
      <c r="E223" s="14">
        <v>1</v>
      </c>
      <c r="F223" s="14">
        <v>648.82000000000005</v>
      </c>
      <c r="G223" s="16"/>
      <c r="H223" s="19">
        <f t="shared" si="3"/>
        <v>0</v>
      </c>
      <c r="I223" s="9"/>
      <c r="J223" s="3">
        <v>74654</v>
      </c>
      <c r="K223" s="3" t="s">
        <v>28</v>
      </c>
    </row>
    <row r="224" spans="1:11" x14ac:dyDescent="0.3">
      <c r="A224" s="3">
        <v>211</v>
      </c>
      <c r="B224" s="3" t="s">
        <v>445</v>
      </c>
      <c r="C224" s="6" t="s">
        <v>446</v>
      </c>
      <c r="D224" s="3" t="s">
        <v>43</v>
      </c>
      <c r="E224" s="14">
        <v>8</v>
      </c>
      <c r="F224" s="14">
        <v>291.42</v>
      </c>
      <c r="G224" s="16"/>
      <c r="H224" s="19">
        <f t="shared" si="3"/>
        <v>0</v>
      </c>
      <c r="I224" s="9"/>
      <c r="J224" s="3">
        <v>74715</v>
      </c>
      <c r="K224" s="3" t="s">
        <v>28</v>
      </c>
    </row>
    <row r="225" spans="1:11" x14ac:dyDescent="0.3">
      <c r="A225" s="3">
        <v>212</v>
      </c>
      <c r="B225" s="3" t="s">
        <v>447</v>
      </c>
      <c r="C225" s="6" t="s">
        <v>448</v>
      </c>
      <c r="D225" s="3" t="s">
        <v>31</v>
      </c>
      <c r="E225" s="14">
        <v>1</v>
      </c>
      <c r="F225" s="14">
        <v>4043.66</v>
      </c>
      <c r="G225" s="16"/>
      <c r="H225" s="19">
        <f t="shared" si="3"/>
        <v>0</v>
      </c>
      <c r="I225" s="9"/>
      <c r="J225" s="3">
        <v>74708</v>
      </c>
      <c r="K225" s="3" t="s">
        <v>28</v>
      </c>
    </row>
    <row r="226" spans="1:11" x14ac:dyDescent="0.3">
      <c r="A226" s="3">
        <v>213</v>
      </c>
      <c r="B226" s="3" t="s">
        <v>449</v>
      </c>
      <c r="C226" s="6" t="s">
        <v>450</v>
      </c>
      <c r="D226" s="3" t="s">
        <v>36</v>
      </c>
      <c r="E226" s="14">
        <v>4.0999999999999996</v>
      </c>
      <c r="F226" s="14">
        <v>637.99</v>
      </c>
      <c r="G226" s="16"/>
      <c r="H226" s="19">
        <f t="shared" si="3"/>
        <v>0</v>
      </c>
      <c r="I226" s="9"/>
      <c r="J226" s="3">
        <v>74710</v>
      </c>
      <c r="K226" s="3" t="s">
        <v>28</v>
      </c>
    </row>
    <row r="227" spans="1:11" ht="24" x14ac:dyDescent="0.3">
      <c r="A227" s="3">
        <v>214</v>
      </c>
      <c r="B227" s="3" t="s">
        <v>451</v>
      </c>
      <c r="C227" s="6" t="s">
        <v>452</v>
      </c>
      <c r="D227" s="3" t="s">
        <v>31</v>
      </c>
      <c r="E227" s="14">
        <v>1</v>
      </c>
      <c r="F227" s="14">
        <v>4813.46</v>
      </c>
      <c r="G227" s="16"/>
      <c r="H227" s="19">
        <f t="shared" si="3"/>
        <v>0</v>
      </c>
      <c r="I227" s="9"/>
      <c r="J227" s="3">
        <v>74637</v>
      </c>
      <c r="K227" s="3" t="s">
        <v>28</v>
      </c>
    </row>
    <row r="228" spans="1:11" ht="36" x14ac:dyDescent="0.3">
      <c r="A228" s="3">
        <v>215</v>
      </c>
      <c r="B228" s="3" t="s">
        <v>453</v>
      </c>
      <c r="C228" s="6" t="s">
        <v>454</v>
      </c>
      <c r="D228" s="3" t="s">
        <v>31</v>
      </c>
      <c r="E228" s="14">
        <v>1</v>
      </c>
      <c r="F228" s="14">
        <v>4982.83</v>
      </c>
      <c r="G228" s="16"/>
      <c r="H228" s="19">
        <f t="shared" si="3"/>
        <v>0</v>
      </c>
      <c r="I228" s="9"/>
      <c r="J228" s="3">
        <v>74636</v>
      </c>
      <c r="K228" s="3" t="s">
        <v>28</v>
      </c>
    </row>
    <row r="229" spans="1:11" ht="24" x14ac:dyDescent="0.3">
      <c r="A229" s="3">
        <v>216</v>
      </c>
      <c r="B229" s="3" t="s">
        <v>455</v>
      </c>
      <c r="C229" s="6" t="s">
        <v>456</v>
      </c>
      <c r="D229" s="3" t="s">
        <v>27</v>
      </c>
      <c r="E229" s="14">
        <v>34</v>
      </c>
      <c r="F229" s="14">
        <v>526.07000000000005</v>
      </c>
      <c r="G229" s="16"/>
      <c r="H229" s="19">
        <f t="shared" si="3"/>
        <v>0</v>
      </c>
      <c r="I229" s="9"/>
      <c r="J229" s="3">
        <v>74769</v>
      </c>
      <c r="K229" s="3" t="s">
        <v>28</v>
      </c>
    </row>
    <row r="230" spans="1:11" x14ac:dyDescent="0.3">
      <c r="A230" s="3">
        <v>217</v>
      </c>
      <c r="B230" s="3" t="s">
        <v>457</v>
      </c>
      <c r="C230" s="6" t="s">
        <v>458</v>
      </c>
      <c r="D230" s="3" t="s">
        <v>43</v>
      </c>
      <c r="E230" s="14">
        <v>35</v>
      </c>
      <c r="F230" s="14">
        <v>11.96</v>
      </c>
      <c r="G230" s="16"/>
      <c r="H230" s="19">
        <f t="shared" si="3"/>
        <v>0</v>
      </c>
      <c r="I230" s="9"/>
      <c r="J230" s="3">
        <v>74866</v>
      </c>
      <c r="K230" s="3" t="s">
        <v>28</v>
      </c>
    </row>
    <row r="231" spans="1:11" x14ac:dyDescent="0.3">
      <c r="A231" s="3">
        <v>218</v>
      </c>
      <c r="B231" s="3" t="s">
        <v>459</v>
      </c>
      <c r="C231" s="6" t="s">
        <v>460</v>
      </c>
      <c r="D231" s="3" t="s">
        <v>43</v>
      </c>
      <c r="E231" s="14">
        <v>35</v>
      </c>
      <c r="F231" s="14">
        <v>18.28</v>
      </c>
      <c r="G231" s="16"/>
      <c r="H231" s="19">
        <f t="shared" si="3"/>
        <v>0</v>
      </c>
      <c r="I231" s="9"/>
      <c r="J231" s="3">
        <v>74868</v>
      </c>
      <c r="K231" s="3" t="s">
        <v>28</v>
      </c>
    </row>
    <row r="232" spans="1:11" x14ac:dyDescent="0.3">
      <c r="A232" s="3">
        <v>219</v>
      </c>
      <c r="B232" s="3" t="s">
        <v>461</v>
      </c>
      <c r="C232" s="6" t="s">
        <v>462</v>
      </c>
      <c r="D232" s="3" t="s">
        <v>36</v>
      </c>
      <c r="E232" s="14">
        <v>347</v>
      </c>
      <c r="F232" s="14">
        <v>20.93</v>
      </c>
      <c r="G232" s="16"/>
      <c r="H232" s="19">
        <f t="shared" si="3"/>
        <v>0</v>
      </c>
      <c r="I232" s="9"/>
      <c r="J232" s="3">
        <v>74665</v>
      </c>
      <c r="K232" s="3" t="s">
        <v>28</v>
      </c>
    </row>
    <row r="233" spans="1:11" x14ac:dyDescent="0.3">
      <c r="A233" s="3">
        <v>220</v>
      </c>
      <c r="B233" s="3" t="s">
        <v>463</v>
      </c>
      <c r="C233" s="6" t="s">
        <v>464</v>
      </c>
      <c r="D233" s="3" t="s">
        <v>36</v>
      </c>
      <c r="E233" s="14">
        <v>231</v>
      </c>
      <c r="F233" s="14">
        <v>40.19</v>
      </c>
      <c r="G233" s="16"/>
      <c r="H233" s="19">
        <f t="shared" si="3"/>
        <v>0</v>
      </c>
      <c r="I233" s="9"/>
      <c r="J233" s="3">
        <v>74683</v>
      </c>
      <c r="K233" s="3" t="s">
        <v>28</v>
      </c>
    </row>
    <row r="234" spans="1:11" ht="24" x14ac:dyDescent="0.3">
      <c r="A234" s="3">
        <v>221</v>
      </c>
      <c r="B234" s="3" t="s">
        <v>465</v>
      </c>
      <c r="C234" s="6" t="s">
        <v>466</v>
      </c>
      <c r="D234" s="3" t="s">
        <v>43</v>
      </c>
      <c r="E234" s="14">
        <v>37</v>
      </c>
      <c r="F234" s="14">
        <v>266.38</v>
      </c>
      <c r="G234" s="16"/>
      <c r="H234" s="19">
        <f t="shared" si="3"/>
        <v>0</v>
      </c>
      <c r="I234" s="9"/>
      <c r="J234" s="3">
        <v>74652</v>
      </c>
      <c r="K234" s="3" t="s">
        <v>28</v>
      </c>
    </row>
    <row r="235" spans="1:11" x14ac:dyDescent="0.3">
      <c r="A235" s="3">
        <v>222</v>
      </c>
      <c r="B235" s="3" t="s">
        <v>467</v>
      </c>
      <c r="C235" s="6" t="s">
        <v>468</v>
      </c>
      <c r="D235" s="3" t="s">
        <v>27</v>
      </c>
      <c r="E235" s="14">
        <v>3</v>
      </c>
      <c r="F235" s="14">
        <v>371.22</v>
      </c>
      <c r="G235" s="16"/>
      <c r="H235" s="19">
        <f t="shared" si="3"/>
        <v>0</v>
      </c>
      <c r="I235" s="9"/>
      <c r="J235" s="3">
        <v>74667</v>
      </c>
      <c r="K235" s="3" t="s">
        <v>28</v>
      </c>
    </row>
    <row r="236" spans="1:11" x14ac:dyDescent="0.3">
      <c r="A236" s="3">
        <v>223</v>
      </c>
      <c r="B236" s="3" t="s">
        <v>469</v>
      </c>
      <c r="C236" s="6" t="s">
        <v>470</v>
      </c>
      <c r="D236" s="3" t="s">
        <v>36</v>
      </c>
      <c r="E236" s="14">
        <v>52</v>
      </c>
      <c r="F236" s="14">
        <v>29.77</v>
      </c>
      <c r="G236" s="16"/>
      <c r="H236" s="19">
        <f t="shared" si="3"/>
        <v>0</v>
      </c>
      <c r="I236" s="9"/>
      <c r="J236" s="3">
        <v>74666</v>
      </c>
      <c r="K236" s="3" t="s">
        <v>28</v>
      </c>
    </row>
    <row r="237" spans="1:11" ht="24" x14ac:dyDescent="0.3">
      <c r="A237" s="3">
        <v>224</v>
      </c>
      <c r="B237" s="3" t="s">
        <v>471</v>
      </c>
      <c r="C237" s="6" t="s">
        <v>472</v>
      </c>
      <c r="D237" s="3" t="s">
        <v>36</v>
      </c>
      <c r="E237" s="14">
        <v>100</v>
      </c>
      <c r="F237" s="14">
        <v>89.39</v>
      </c>
      <c r="G237" s="16"/>
      <c r="H237" s="19">
        <f t="shared" si="3"/>
        <v>0</v>
      </c>
      <c r="I237" s="9"/>
      <c r="J237" s="3">
        <v>74671</v>
      </c>
      <c r="K237" s="3" t="s">
        <v>28</v>
      </c>
    </row>
    <row r="238" spans="1:11" ht="24" x14ac:dyDescent="0.3">
      <c r="A238" s="3">
        <v>225</v>
      </c>
      <c r="B238" s="3" t="s">
        <v>473</v>
      </c>
      <c r="C238" s="6" t="s">
        <v>474</v>
      </c>
      <c r="D238" s="3" t="s">
        <v>36</v>
      </c>
      <c r="E238" s="14">
        <v>37</v>
      </c>
      <c r="F238" s="14">
        <v>560.13</v>
      </c>
      <c r="G238" s="16"/>
      <c r="H238" s="19">
        <f t="shared" si="3"/>
        <v>0</v>
      </c>
      <c r="I238" s="9"/>
      <c r="J238" s="3">
        <v>74668</v>
      </c>
      <c r="K238" s="3" t="s">
        <v>28</v>
      </c>
    </row>
    <row r="239" spans="1:11" x14ac:dyDescent="0.3">
      <c r="A239" s="3">
        <v>226</v>
      </c>
      <c r="B239" s="3" t="s">
        <v>475</v>
      </c>
      <c r="C239" s="6" t="s">
        <v>476</v>
      </c>
      <c r="D239" s="3" t="s">
        <v>31</v>
      </c>
      <c r="E239" s="14">
        <v>3</v>
      </c>
      <c r="F239" s="14">
        <v>633.82000000000005</v>
      </c>
      <c r="G239" s="16"/>
      <c r="H239" s="19">
        <f t="shared" si="3"/>
        <v>0</v>
      </c>
      <c r="I239" s="9"/>
      <c r="J239" s="3">
        <v>74655</v>
      </c>
      <c r="K239" s="3" t="s">
        <v>28</v>
      </c>
    </row>
    <row r="240" spans="1:11" ht="36" x14ac:dyDescent="0.3">
      <c r="A240" s="3">
        <v>227</v>
      </c>
      <c r="B240" s="3" t="s">
        <v>477</v>
      </c>
      <c r="C240" s="6" t="s">
        <v>478</v>
      </c>
      <c r="D240" s="3" t="s">
        <v>31</v>
      </c>
      <c r="E240" s="14">
        <v>7</v>
      </c>
      <c r="F240" s="14">
        <v>4272.6499999999996</v>
      </c>
      <c r="G240" s="16"/>
      <c r="H240" s="19">
        <f t="shared" si="3"/>
        <v>0</v>
      </c>
      <c r="I240" s="9"/>
      <c r="J240" s="3">
        <v>74656</v>
      </c>
      <c r="K240" s="3" t="s">
        <v>28</v>
      </c>
    </row>
    <row r="241" spans="1:11" x14ac:dyDescent="0.3">
      <c r="A241" s="3">
        <v>228</v>
      </c>
      <c r="B241" s="3" t="s">
        <v>479</v>
      </c>
      <c r="C241" s="6" t="s">
        <v>480</v>
      </c>
      <c r="D241" s="3" t="s">
        <v>36</v>
      </c>
      <c r="E241" s="14">
        <v>120</v>
      </c>
      <c r="F241" s="14">
        <v>8.9700000000000006</v>
      </c>
      <c r="G241" s="16"/>
      <c r="H241" s="19">
        <f t="shared" si="3"/>
        <v>0</v>
      </c>
      <c r="I241" s="9"/>
      <c r="J241" s="3">
        <v>74685</v>
      </c>
      <c r="K241" s="3" t="s">
        <v>28</v>
      </c>
    </row>
    <row r="242" spans="1:11" x14ac:dyDescent="0.3">
      <c r="A242" s="3">
        <v>229</v>
      </c>
      <c r="B242" s="3" t="s">
        <v>481</v>
      </c>
      <c r="C242" s="6" t="s">
        <v>482</v>
      </c>
      <c r="D242" s="3" t="s">
        <v>483</v>
      </c>
      <c r="E242" s="14">
        <v>400</v>
      </c>
      <c r="F242" s="14">
        <v>180.43</v>
      </c>
      <c r="G242" s="16"/>
      <c r="H242" s="19">
        <f t="shared" si="3"/>
        <v>0</v>
      </c>
      <c r="I242" s="9"/>
      <c r="J242" s="3">
        <v>74875</v>
      </c>
      <c r="K242" s="3" t="s">
        <v>28</v>
      </c>
    </row>
    <row r="243" spans="1:11" x14ac:dyDescent="0.3">
      <c r="A243" s="3">
        <v>230</v>
      </c>
      <c r="B243" s="3" t="s">
        <v>484</v>
      </c>
      <c r="C243" s="6" t="s">
        <v>485</v>
      </c>
      <c r="D243" s="3" t="s">
        <v>483</v>
      </c>
      <c r="E243" s="14">
        <v>1070</v>
      </c>
      <c r="F243" s="14">
        <v>220.78</v>
      </c>
      <c r="G243" s="16"/>
      <c r="H243" s="19">
        <f t="shared" si="3"/>
        <v>0</v>
      </c>
      <c r="I243" s="9"/>
      <c r="J243" s="3">
        <v>74874</v>
      </c>
      <c r="K243" s="3" t="s">
        <v>28</v>
      </c>
    </row>
    <row r="244" spans="1:11" x14ac:dyDescent="0.3">
      <c r="A244" s="3">
        <v>231</v>
      </c>
      <c r="B244" s="3" t="s">
        <v>486</v>
      </c>
      <c r="C244" s="6" t="s">
        <v>487</v>
      </c>
      <c r="D244" s="3" t="s">
        <v>31</v>
      </c>
      <c r="E244" s="14">
        <v>15</v>
      </c>
      <c r="F244" s="14">
        <v>5259.9</v>
      </c>
      <c r="G244" s="16"/>
      <c r="H244" s="19">
        <f t="shared" si="3"/>
        <v>0</v>
      </c>
      <c r="I244" s="9"/>
      <c r="J244" s="3">
        <v>74643</v>
      </c>
      <c r="K244" s="3" t="s">
        <v>28</v>
      </c>
    </row>
    <row r="245" spans="1:11" ht="24" x14ac:dyDescent="0.3">
      <c r="A245" s="3">
        <v>232</v>
      </c>
      <c r="B245" s="3" t="s">
        <v>488</v>
      </c>
      <c r="C245" s="6" t="s">
        <v>489</v>
      </c>
      <c r="D245" s="3" t="s">
        <v>490</v>
      </c>
      <c r="E245" s="14">
        <v>1</v>
      </c>
      <c r="F245" s="14">
        <v>7035.76</v>
      </c>
      <c r="G245" s="16"/>
      <c r="H245" s="19">
        <f t="shared" si="3"/>
        <v>0</v>
      </c>
      <c r="I245" s="9"/>
      <c r="J245" s="3">
        <v>74642</v>
      </c>
      <c r="K245" s="3" t="s">
        <v>28</v>
      </c>
    </row>
    <row r="246" spans="1:11" ht="48" x14ac:dyDescent="0.3">
      <c r="A246" s="3">
        <v>233</v>
      </c>
      <c r="B246" s="3" t="s">
        <v>491</v>
      </c>
      <c r="C246" s="6" t="s">
        <v>492</v>
      </c>
      <c r="D246" s="3" t="s">
        <v>490</v>
      </c>
      <c r="E246" s="14">
        <v>1</v>
      </c>
      <c r="F246" s="14">
        <v>10206.379999999999</v>
      </c>
      <c r="G246" s="16"/>
      <c r="H246" s="19">
        <f t="shared" si="3"/>
        <v>0</v>
      </c>
      <c r="I246" s="9"/>
      <c r="J246" s="3">
        <v>74644</v>
      </c>
      <c r="K246" s="3" t="s">
        <v>28</v>
      </c>
    </row>
    <row r="247" spans="1:11" ht="36" x14ac:dyDescent="0.3">
      <c r="A247" s="3">
        <v>234</v>
      </c>
      <c r="B247" s="3" t="s">
        <v>493</v>
      </c>
      <c r="C247" s="6" t="s">
        <v>494</v>
      </c>
      <c r="D247" s="3" t="s">
        <v>490</v>
      </c>
      <c r="E247" s="14">
        <v>1</v>
      </c>
      <c r="F247" s="14">
        <v>5304.05</v>
      </c>
      <c r="G247" s="16"/>
      <c r="H247" s="19">
        <f t="shared" si="3"/>
        <v>0</v>
      </c>
      <c r="I247" s="9"/>
      <c r="J247" s="3">
        <v>74645</v>
      </c>
      <c r="K247" s="3" t="s">
        <v>28</v>
      </c>
    </row>
    <row r="248" spans="1:11" ht="24" x14ac:dyDescent="0.3">
      <c r="A248" s="3">
        <v>235</v>
      </c>
      <c r="B248" s="3" t="s">
        <v>495</v>
      </c>
      <c r="C248" s="6" t="s">
        <v>496</v>
      </c>
      <c r="D248" s="3" t="s">
        <v>31</v>
      </c>
      <c r="E248" s="14">
        <v>1</v>
      </c>
      <c r="F248" s="14">
        <v>1902.4</v>
      </c>
      <c r="G248" s="16"/>
      <c r="H248" s="19">
        <f t="shared" si="3"/>
        <v>0</v>
      </c>
      <c r="I248" s="9"/>
      <c r="J248" s="3">
        <v>74638</v>
      </c>
      <c r="K248" s="3" t="s">
        <v>28</v>
      </c>
    </row>
    <row r="249" spans="1:11" x14ac:dyDescent="0.3">
      <c r="A249" s="3">
        <v>236</v>
      </c>
      <c r="B249" s="3" t="s">
        <v>497</v>
      </c>
      <c r="C249" s="6" t="s">
        <v>498</v>
      </c>
      <c r="D249" s="3" t="s">
        <v>483</v>
      </c>
      <c r="E249" s="14">
        <v>80</v>
      </c>
      <c r="F249" s="14">
        <v>703.58</v>
      </c>
      <c r="G249" s="16"/>
      <c r="H249" s="19">
        <f t="shared" si="3"/>
        <v>0</v>
      </c>
      <c r="I249" s="9"/>
      <c r="J249" s="3">
        <v>74646</v>
      </c>
      <c r="K249" s="3" t="s">
        <v>28</v>
      </c>
    </row>
    <row r="250" spans="1:11" ht="24" x14ac:dyDescent="0.3">
      <c r="A250" s="3">
        <v>237</v>
      </c>
      <c r="B250" s="3" t="s">
        <v>499</v>
      </c>
      <c r="C250" s="6" t="s">
        <v>500</v>
      </c>
      <c r="D250" s="3" t="s">
        <v>31</v>
      </c>
      <c r="E250" s="14">
        <v>1</v>
      </c>
      <c r="F250" s="14">
        <v>6857.7</v>
      </c>
      <c r="G250" s="16"/>
      <c r="H250" s="19">
        <f t="shared" si="3"/>
        <v>0</v>
      </c>
      <c r="I250" s="9"/>
      <c r="J250" s="3">
        <v>74647</v>
      </c>
      <c r="K250" s="3" t="s">
        <v>28</v>
      </c>
    </row>
    <row r="251" spans="1:11" ht="24" x14ac:dyDescent="0.3">
      <c r="A251" s="3">
        <v>238</v>
      </c>
      <c r="B251" s="3" t="s">
        <v>501</v>
      </c>
      <c r="C251" s="6" t="s">
        <v>502</v>
      </c>
      <c r="D251" s="3" t="s">
        <v>31</v>
      </c>
      <c r="E251" s="14">
        <v>5</v>
      </c>
      <c r="F251" s="14">
        <v>6857.7</v>
      </c>
      <c r="G251" s="16"/>
      <c r="H251" s="19">
        <f t="shared" si="3"/>
        <v>0</v>
      </c>
      <c r="I251" s="9"/>
      <c r="J251" s="3">
        <v>74648</v>
      </c>
      <c r="K251" s="3" t="s">
        <v>28</v>
      </c>
    </row>
    <row r="252" spans="1:11" ht="24" x14ac:dyDescent="0.3">
      <c r="A252" s="3">
        <v>239</v>
      </c>
      <c r="B252" s="3" t="s">
        <v>503</v>
      </c>
      <c r="C252" s="6" t="s">
        <v>504</v>
      </c>
      <c r="D252" s="3" t="s">
        <v>31</v>
      </c>
      <c r="E252" s="14">
        <v>3</v>
      </c>
      <c r="F252" s="14">
        <v>6857.7</v>
      </c>
      <c r="G252" s="16"/>
      <c r="H252" s="19">
        <f t="shared" si="3"/>
        <v>0</v>
      </c>
      <c r="I252" s="9"/>
      <c r="J252" s="3">
        <v>74649</v>
      </c>
      <c r="K252" s="3" t="s">
        <v>28</v>
      </c>
    </row>
    <row r="253" spans="1:11" x14ac:dyDescent="0.3">
      <c r="A253" s="3">
        <v>240</v>
      </c>
      <c r="B253" s="3" t="s">
        <v>505</v>
      </c>
      <c r="C253" s="6" t="s">
        <v>506</v>
      </c>
      <c r="D253" s="3" t="s">
        <v>31</v>
      </c>
      <c r="E253" s="14">
        <v>5</v>
      </c>
      <c r="F253" s="14">
        <v>6857.7</v>
      </c>
      <c r="G253" s="16"/>
      <c r="H253" s="19">
        <f t="shared" si="3"/>
        <v>0</v>
      </c>
      <c r="I253" s="9"/>
      <c r="J253" s="3">
        <v>74650</v>
      </c>
      <c r="K253" s="3" t="s">
        <v>28</v>
      </c>
    </row>
    <row r="254" spans="1:11" ht="24" x14ac:dyDescent="0.3">
      <c r="A254" s="3">
        <v>241</v>
      </c>
      <c r="B254" s="3" t="s">
        <v>507</v>
      </c>
      <c r="C254" s="6" t="s">
        <v>508</v>
      </c>
      <c r="D254" s="3" t="s">
        <v>31</v>
      </c>
      <c r="E254" s="14">
        <v>3</v>
      </c>
      <c r="F254" s="14">
        <v>1395.09</v>
      </c>
      <c r="G254" s="16"/>
      <c r="H254" s="19">
        <f t="shared" si="3"/>
        <v>0</v>
      </c>
      <c r="I254" s="9"/>
      <c r="J254" s="3">
        <v>74639</v>
      </c>
      <c r="K254" s="3" t="s">
        <v>28</v>
      </c>
    </row>
    <row r="255" spans="1:11" ht="36" x14ac:dyDescent="0.3">
      <c r="A255" s="3">
        <v>242</v>
      </c>
      <c r="B255" s="3" t="s">
        <v>509</v>
      </c>
      <c r="C255" s="6" t="s">
        <v>510</v>
      </c>
      <c r="D255" s="3" t="s">
        <v>31</v>
      </c>
      <c r="E255" s="14">
        <v>1</v>
      </c>
      <c r="F255" s="14">
        <v>1395.09</v>
      </c>
      <c r="G255" s="16"/>
      <c r="H255" s="19">
        <f t="shared" si="3"/>
        <v>0</v>
      </c>
      <c r="I255" s="9"/>
      <c r="J255" s="3">
        <v>74640</v>
      </c>
      <c r="K255" s="3" t="s">
        <v>28</v>
      </c>
    </row>
    <row r="256" spans="1:11" ht="24" x14ac:dyDescent="0.3">
      <c r="A256" s="3">
        <v>243</v>
      </c>
      <c r="B256" s="3" t="s">
        <v>511</v>
      </c>
      <c r="C256" s="6" t="s">
        <v>512</v>
      </c>
      <c r="D256" s="3" t="s">
        <v>31</v>
      </c>
      <c r="E256" s="14">
        <v>1</v>
      </c>
      <c r="F256" s="14">
        <v>1395.09</v>
      </c>
      <c r="G256" s="16"/>
      <c r="H256" s="19">
        <f t="shared" si="3"/>
        <v>0</v>
      </c>
      <c r="I256" s="9"/>
      <c r="J256" s="3">
        <v>74641</v>
      </c>
      <c r="K256" s="3" t="s">
        <v>28</v>
      </c>
    </row>
    <row r="257" spans="1:11" ht="36" x14ac:dyDescent="0.3">
      <c r="A257" s="3">
        <v>244</v>
      </c>
      <c r="B257" s="3" t="s">
        <v>513</v>
      </c>
      <c r="C257" s="6" t="s">
        <v>514</v>
      </c>
      <c r="D257" s="3" t="s">
        <v>36</v>
      </c>
      <c r="E257" s="14">
        <v>750</v>
      </c>
      <c r="F257" s="14">
        <v>2.2000000000000002</v>
      </c>
      <c r="G257" s="16"/>
      <c r="H257" s="19">
        <f t="shared" si="3"/>
        <v>0</v>
      </c>
      <c r="I257" s="9"/>
      <c r="J257" s="3">
        <v>74748</v>
      </c>
      <c r="K257" s="3" t="s">
        <v>28</v>
      </c>
    </row>
    <row r="258" spans="1:11" x14ac:dyDescent="0.3">
      <c r="A258" s="3">
        <v>245</v>
      </c>
      <c r="B258" s="3" t="s">
        <v>515</v>
      </c>
      <c r="C258" s="6" t="s">
        <v>516</v>
      </c>
      <c r="D258" s="3" t="s">
        <v>517</v>
      </c>
      <c r="E258" s="14">
        <v>7128</v>
      </c>
      <c r="F258" s="14">
        <v>13.74</v>
      </c>
      <c r="G258" s="16"/>
      <c r="H258" s="19">
        <f t="shared" si="3"/>
        <v>0</v>
      </c>
      <c r="I258" s="9"/>
      <c r="J258" s="3">
        <v>74879</v>
      </c>
      <c r="K258" s="3" t="s">
        <v>28</v>
      </c>
    </row>
    <row r="259" spans="1:11" ht="24" x14ac:dyDescent="0.3">
      <c r="A259" s="3">
        <v>246</v>
      </c>
      <c r="B259" s="3" t="s">
        <v>518</v>
      </c>
      <c r="C259" s="6" t="s">
        <v>519</v>
      </c>
      <c r="D259" s="3" t="s">
        <v>27</v>
      </c>
      <c r="E259" s="14">
        <v>594</v>
      </c>
      <c r="F259" s="14">
        <v>5.33</v>
      </c>
      <c r="G259" s="16"/>
      <c r="H259" s="19">
        <f t="shared" si="3"/>
        <v>0</v>
      </c>
      <c r="I259" s="9"/>
      <c r="J259" s="3">
        <v>74880</v>
      </c>
      <c r="K259" s="3" t="s">
        <v>28</v>
      </c>
    </row>
    <row r="260" spans="1:11" ht="18" customHeight="1" x14ac:dyDescent="0.3">
      <c r="A260" s="29" t="s">
        <v>520</v>
      </c>
      <c r="B260" s="29"/>
      <c r="C260" s="29"/>
      <c r="D260" s="29"/>
      <c r="E260" s="29"/>
      <c r="F260" s="29"/>
      <c r="G260" s="30">
        <f>SUM(H14:H259)</f>
        <v>0</v>
      </c>
      <c r="H260" s="30"/>
      <c r="I260" s="10"/>
      <c r="K260" s="1" t="s">
        <v>521</v>
      </c>
    </row>
    <row r="261" spans="1:11" ht="18" customHeight="1" x14ac:dyDescent="0.3">
      <c r="A261" s="29" t="s">
        <v>522</v>
      </c>
      <c r="B261" s="29"/>
      <c r="C261" s="29"/>
      <c r="D261" s="29"/>
      <c r="E261" s="29"/>
      <c r="F261" s="29"/>
      <c r="G261" s="30">
        <f>SUM(H13:H260)</f>
        <v>0</v>
      </c>
      <c r="H261" s="30"/>
      <c r="I261" s="10"/>
      <c r="K261" s="1" t="s">
        <v>521</v>
      </c>
    </row>
    <row r="262" spans="1:11" x14ac:dyDescent="0.3">
      <c r="A262" s="25"/>
      <c r="B262" s="25"/>
      <c r="C262" s="25"/>
      <c r="D262" s="25"/>
      <c r="E262" s="25"/>
      <c r="F262" s="25"/>
      <c r="G262" s="25"/>
      <c r="H262" s="25"/>
      <c r="I262" s="25"/>
      <c r="J262" s="25"/>
      <c r="K262" s="1" t="s">
        <v>523</v>
      </c>
    </row>
  </sheetData>
  <sheetProtection sheet="1" objects="1" scenarios="1"/>
  <mergeCells count="15">
    <mergeCell ref="A262:J262"/>
    <mergeCell ref="A10:B10"/>
    <mergeCell ref="C10:I10"/>
    <mergeCell ref="A13:I13"/>
    <mergeCell ref="A260:F260"/>
    <mergeCell ref="G260:H260"/>
    <mergeCell ref="A261:F261"/>
    <mergeCell ref="G261:H261"/>
    <mergeCell ref="A9:B9"/>
    <mergeCell ref="C9:I9"/>
    <mergeCell ref="B1:I1"/>
    <mergeCell ref="B2:I2"/>
    <mergeCell ref="B3:I3"/>
    <mergeCell ref="A5:I5"/>
    <mergeCell ref="A7:I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2026-06-02T14:17:10Z</dcterms:created>
  <dcterms:modified xsi:type="dcterms:W3CDTF">2026-06-02T14:21:38Z</dcterms:modified>
</cp:coreProperties>
</file>